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na\Documents\СЕССИЯ\2020\25.06.2020\Изменения в бюджет\"/>
    </mc:Choice>
  </mc:AlternateContent>
  <bookViews>
    <workbookView xWindow="90" yWindow="135" windowWidth="15255" windowHeight="8715" activeTab="1"/>
  </bookViews>
  <sheets>
    <sheet name="таблица 1" sheetId="1" r:id="rId1"/>
    <sheet name="таблица 2" sheetId="2" r:id="rId2"/>
    <sheet name="НЕ ПЕЧАТАТЬ!!!" sheetId="3" r:id="rId3"/>
  </sheets>
  <definedNames>
    <definedName name="_xlnm._FilterDatabase" localSheetId="2" hidden="1">'НЕ ПЕЧАТАТЬ!!!'!$A$10:$G$236</definedName>
    <definedName name="_xlnm._FilterDatabase" localSheetId="1" hidden="1">'таблица 2'!$A$3:$D$46</definedName>
    <definedName name="_xlnm.Print_Area" localSheetId="0">'таблица 1'!$A$1:$C$14</definedName>
    <definedName name="_xlnm.Print_Area" localSheetId="1">'таблица 2'!$A$1:$D$49</definedName>
  </definedNames>
  <calcPr calcId="162913" refMode="R1C1"/>
</workbook>
</file>

<file path=xl/calcChain.xml><?xml version="1.0" encoding="utf-8"?>
<calcChain xmlns="http://schemas.openxmlformats.org/spreadsheetml/2006/main">
  <c r="C12" i="2" l="1"/>
  <c r="C28" i="2"/>
  <c r="C45" i="2"/>
  <c r="C41" i="2"/>
  <c r="C36" i="2"/>
  <c r="C26" i="2"/>
  <c r="C29" i="2"/>
  <c r="C22" i="2"/>
  <c r="C21" i="2"/>
  <c r="C14" i="2"/>
  <c r="C15" i="2"/>
  <c r="C11" i="2"/>
  <c r="C9" i="2"/>
  <c r="C8" i="2"/>
  <c r="C6" i="2"/>
  <c r="C14" i="1"/>
  <c r="C39" i="2" l="1"/>
  <c r="C4" i="2"/>
  <c r="B14" i="1"/>
  <c r="C23" i="2"/>
  <c r="C18" i="2" l="1"/>
  <c r="C42" i="2"/>
  <c r="C44" i="2"/>
  <c r="C32" i="2" l="1"/>
  <c r="C35" i="2"/>
  <c r="C25" i="2"/>
  <c r="C13" i="2"/>
  <c r="C46" i="2" l="1"/>
  <c r="C48" i="2" s="1"/>
</calcChain>
</file>

<file path=xl/sharedStrings.xml><?xml version="1.0" encoding="utf-8"?>
<sst xmlns="http://schemas.openxmlformats.org/spreadsheetml/2006/main" count="1250" uniqueCount="331">
  <si>
    <t>Таблица 1</t>
  </si>
  <si>
    <t>Наименование</t>
  </si>
  <si>
    <t xml:space="preserve">Доходная часть бюджета 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</si>
  <si>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</si>
  <si>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</si>
  <si>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</si>
  <si>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</si>
  <si>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</si>
  <si>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</si>
  <si>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</si>
  <si>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</si>
  <si>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</si>
  <si>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</si>
  <si>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</si>
  <si>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</si>
  <si>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</si>
  <si>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</si>
  <si>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</si>
  <si>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</si>
  <si>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</si>
  <si>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</si>
  <si>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</si>
  <si>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</si>
  <si>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</si>
  <si>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</si>
  <si>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</si>
  <si>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</si>
  <si>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</si>
  <si>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</si>
  <si>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</si>
  <si>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</si>
  <si>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</si>
  <si>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</si>
  <si>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</si>
  <si>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</si>
  <si>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</si>
  <si>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</si>
  <si>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</si>
  <si>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</si>
  <si>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</si>
  <si>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</si>
  <si>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</si>
  <si>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</si>
  <si>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</si>
  <si>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</si>
  <si>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</si>
  <si>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</si>
  <si>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</si>
  <si>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</si>
  <si>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</si>
  <si>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</si>
  <si>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</si>
  <si>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</si>
  <si>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</si>
  <si>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Итог:</t>
  </si>
  <si>
    <t>0400</t>
  </si>
  <si>
    <t>Национальная экономика</t>
  </si>
  <si>
    <t>0405</t>
  </si>
  <si>
    <t>0409</t>
  </si>
  <si>
    <t>Дорожное хозяйство (дорожные фонды)</t>
  </si>
  <si>
    <t>Сельское хозяйство и рыболовство</t>
  </si>
  <si>
    <t>0102</t>
  </si>
  <si>
    <t>0103</t>
  </si>
  <si>
    <t>Примечание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</si>
  <si>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</si>
  <si>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</si>
  <si>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0412</t>
  </si>
  <si>
    <t>0408</t>
  </si>
  <si>
    <t>Транспорт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</si>
  <si>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</si>
  <si>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</si>
  <si>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</si>
  <si>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0804</t>
  </si>
  <si>
    <t>Другие вопросы в области культуры, кинематографии</t>
  </si>
  <si>
    <t>1001</t>
  </si>
  <si>
    <t>1006</t>
  </si>
  <si>
    <t>Пенсионное обеспечение</t>
  </si>
  <si>
    <t>Другие вопросы в области социальной политики</t>
  </si>
  <si>
    <t>0705</t>
  </si>
  <si>
    <t xml:space="preserve">Профессиональная подготовка, переподготовка и повышение квалификации
</t>
  </si>
  <si>
    <t>Охрана окружающей среды</t>
  </si>
  <si>
    <t>Другие вопросы в области охраны окружающей среды</t>
  </si>
  <si>
    <t>0600</t>
  </si>
  <si>
    <t>0605</t>
  </si>
  <si>
    <t>уточнение 2020г.</t>
  </si>
  <si>
    <t>0000</t>
  </si>
  <si>
    <t>Молодежная политика</t>
  </si>
  <si>
    <t>Спорт высших достижений</t>
  </si>
  <si>
    <t>Иные межбюджетные трансферты на обучение Глав поселений Республики Бурятия для достижения результатов регионального проекта "Увеличение доходов консолидированного бюджета от имущественных налогов"</t>
  </si>
  <si>
    <t>0707</t>
  </si>
  <si>
    <t>1103</t>
  </si>
  <si>
    <t>уточнение 2021г.</t>
  </si>
  <si>
    <t>Дотации бюджетам муниципальных районов (городских округов) на поддержку мер по обеспечению сбалансированности местных бюджетов</t>
  </si>
  <si>
    <t>Субсидии бюджетам муниципальных районов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</si>
  <si>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муниципальных образований на реализацию мероприятия по благоустройству сельских территорий</t>
  </si>
  <si>
    <t>Субсидии муниципальным образованиям на возмещение юридическим лицам, индивидуальным предпринимателям, уполномоченным участникам договора простого товарищества недополученных доходов, возникающих при осуществлении регулярных перевозок пассажиров и багажа автомобильным транспортом по муниципальным маршрутам на территории Республики бурятия в период с 1 по 30 апреля 2020 года</t>
  </si>
  <si>
    <t>ЕНВД</t>
  </si>
  <si>
    <t>Доходы от сдачи в аренду имущества</t>
  </si>
  <si>
    <t>Доходы от продажи земельных участков</t>
  </si>
  <si>
    <t>Прочие безвозмездные поступления в бюджеты муниципальных районов</t>
  </si>
  <si>
    <t>НДФЛ</t>
  </si>
  <si>
    <t>ИЗМЕНЕНИЯ РЕШЕНИЯ О БЮДЖЕТЕ</t>
  </si>
  <si>
    <t>от  15 Июня 2020 г.</t>
  </si>
  <si>
    <t>БЮДЖЕТ МУНИЦИПАЛЬНОГО ОБРАЗОВАНИЯ "МУХОРШИБИРСКИЙ РАЙОН"</t>
  </si>
  <si>
    <t>ППП</t>
  </si>
  <si>
    <t>Р</t>
  </si>
  <si>
    <t>П</t>
  </si>
  <si>
    <t>Целевая статья</t>
  </si>
  <si>
    <t>Вид расходов</t>
  </si>
  <si>
    <t>Сумма, руб.</t>
  </si>
  <si>
    <t>1</t>
  </si>
  <si>
    <t>2</t>
  </si>
  <si>
    <t>3</t>
  </si>
  <si>
    <t>4</t>
  </si>
  <si>
    <t>5</t>
  </si>
  <si>
    <t>6</t>
  </si>
  <si>
    <t>7</t>
  </si>
  <si>
    <t>Финансовое управление администрации муниципального образования "Мухоршибирский район" Республики Бурятия</t>
  </si>
  <si>
    <t>944</t>
  </si>
  <si>
    <t>01</t>
  </si>
  <si>
    <t>06</t>
  </si>
  <si>
    <t>Непрограммные расходы</t>
  </si>
  <si>
    <t>9900000000</t>
  </si>
  <si>
    <t>Руководство и управление в сфере установленных функций  органов местного самоуправления</t>
  </si>
  <si>
    <t>9910000000</t>
  </si>
  <si>
    <t>Расходы на обеспечение функций органов местного самоуправления</t>
  </si>
  <si>
    <t>9910091040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</si>
  <si>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</si>
  <si>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</si>
  <si>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</si>
  <si>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</si>
  <si>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10</t>
  </si>
  <si>
    <t>Доплаты к пенсиям, дополнительное пенсионное обеспечение</t>
  </si>
  <si>
    <t>9950000000</t>
  </si>
  <si>
    <t>Доплаты к пенсиям муниципальных служащих</t>
  </si>
  <si>
    <t>9950080100</t>
  </si>
  <si>
    <t>Пособия, компенсации и иные социальные выплаты гражданам, кроме публичных нормативных обязательств</t>
  </si>
  <si>
    <t>321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</si>
  <si>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</si>
  <si>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</si>
  <si>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</si>
  <si>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03</t>
  </si>
  <si>
    <t>Муниципальная программа "Управление муниципальными финансами и муниципальным долгом"</t>
  </si>
  <si>
    <t>0400000000</t>
  </si>
  <si>
    <t>Подпрограмма "Совершенствование межбюджетных отношений"</t>
  </si>
  <si>
    <t>0420000000</t>
  </si>
  <si>
    <t>Основное мероприятие "Предоставление межбюджетных трансфертов муниципальным образованиям поселений"</t>
  </si>
  <si>
    <t>0420100000</t>
  </si>
  <si>
    <t>Обеспечение первоочередных расходов</t>
  </si>
  <si>
    <t>04201М0200</t>
  </si>
  <si>
    <t>Иные межбюджетные трансферты</t>
  </si>
  <si>
    <t>540</t>
  </si>
  <si>
    <t>Резервные фонды местной администрации</t>
  </si>
  <si>
    <t>9960000000</t>
  </si>
  <si>
    <t>Резервный фонд финансирования непредвиденных расходов администрации</t>
  </si>
  <si>
    <t>99600P0100</t>
  </si>
  <si>
    <t>Резервный фонд администрации по предупреждению чрезвычайных ситуаций</t>
  </si>
  <si>
    <t>99600P0200</t>
  </si>
  <si>
    <t>Выполнение других обязательств муниципального образования</t>
  </si>
  <si>
    <t>9990000000</t>
  </si>
  <si>
    <t>Организация и проведение процедуры голосования</t>
  </si>
  <si>
    <t>99900M0900</t>
  </si>
  <si>
    <t>Муниципальное учреждение "Комитет по управлению имуществом и муниципальным хозяйством муниципального образования "Мухоршибирский район" Республики Бурятия</t>
  </si>
  <si>
    <t>945</t>
  </si>
  <si>
    <t>Другие общегосударственные вопросы</t>
  </si>
  <si>
    <t>13</t>
  </si>
  <si>
    <t>Прочие мероприятия, связанные с выполнением обязательств органов местного самоуправления</t>
  </si>
  <si>
    <t>9990080900</t>
  </si>
  <si>
    <t>Прочая закупка товаров, работ и услуг</t>
  </si>
  <si>
    <t>244</t>
  </si>
  <si>
    <t>Уплата иных платежей</t>
  </si>
  <si>
    <t>853</t>
  </si>
  <si>
    <t>04</t>
  </si>
  <si>
    <t>08</t>
  </si>
  <si>
    <t>Муниципальная программа "Развитие строительного и жилищно-коммунального комплексов" на 2015-2017 годы и на период до 2021 года</t>
  </si>
  <si>
    <t>2100000000</t>
  </si>
  <si>
    <t>Подпрограмма "Развитие жилищно-коммунального комплекса муниципального образования "Мухоршибирский район"</t>
  </si>
  <si>
    <t>2120000000</t>
  </si>
  <si>
    <t>Приобретение специализированной техники</t>
  </si>
  <si>
    <t>2122500000</t>
  </si>
  <si>
    <t>Мероприятия по приобретению ассенизаторской автомашины на базе КАМАЗ</t>
  </si>
  <si>
    <t>2122580100</t>
  </si>
  <si>
    <t>05</t>
  </si>
  <si>
    <t>02</t>
  </si>
  <si>
    <t>Основное мероприятие "Приведение качества воды в соответствии с санитарно-эпидемиологическими нормами (ремонт оборудования водокачек)"</t>
  </si>
  <si>
    <t>2120300000</t>
  </si>
  <si>
    <t>Организация снабжения населения качественной питьевой водой</t>
  </si>
  <si>
    <t>2120380100</t>
  </si>
  <si>
    <t>Закупка товаров, работ, услуг в целях капитального ремонта государственного (муниципального) имущества</t>
  </si>
  <si>
    <t>243</t>
  </si>
  <si>
    <t>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</t>
  </si>
  <si>
    <t>21203S2140</t>
  </si>
  <si>
    <t>Субсидии бюджетам муниципальных образований на модернизацию объектов водоснабжения</t>
  </si>
  <si>
    <t>21203S2860</t>
  </si>
  <si>
    <t>Капитальный ремонт канализационных сетей с.Мухоршибирь по ул.30 лет Победы</t>
  </si>
  <si>
    <t>2121200000</t>
  </si>
  <si>
    <t>21212S2140</t>
  </si>
  <si>
    <t>Организация в границах поселений водоснабжения населения</t>
  </si>
  <si>
    <t>9990080700</t>
  </si>
  <si>
    <t>Организация в границах поселений тепло- и водоснабжения населения, водоотведения</t>
  </si>
  <si>
    <t>9990080800</t>
  </si>
  <si>
    <t>Администрация муниципального образования "Мухоршибирский район" Республики Бурятия</t>
  </si>
  <si>
    <t>946</t>
  </si>
  <si>
    <t>11</t>
  </si>
  <si>
    <t>Резервные средства</t>
  </si>
  <si>
    <t>870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</si>
  <si>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</si>
  <si>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</si>
  <si>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</si>
  <si>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</si>
  <si>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</si>
  <si>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</si>
  <si>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9990080100</t>
  </si>
  <si>
    <t>07</t>
  </si>
  <si>
    <t>Профессиональная подготовка, переподготовка и повышение квалификации</t>
  </si>
  <si>
    <t>Муниципальная программа "Развитие муниципальной службы в муниципальном образовании "Мухоршибирский район" на 2015-2017 годы и на период до 2021 года</t>
  </si>
  <si>
    <t>2000000000</t>
  </si>
  <si>
    <t>Основное мероприятие "Создание условий для профессионального развития и подготовки кадров через развитие системы профессионального и личностного роста муниципальных служащих и посредством прохождения аттестации"</t>
  </si>
  <si>
    <t>2000100000</t>
  </si>
  <si>
    <t>Обучение Глав поселений Республики Бурятия для достижения результатов регионального проекта "Увеличение доходов консолидированного бюджета от имущественных налогов"</t>
  </si>
  <si>
    <t>2000174420</t>
  </si>
  <si>
    <t>Обеспечение профессиональной переподготовки, повышения квалификации глав муниципальных образований и муниципальных служащих</t>
  </si>
  <si>
    <t>20001S2870</t>
  </si>
  <si>
    <t>Расходы на содержание инструкторов по физической культуре и спорту</t>
  </si>
  <si>
    <t>99900S2200</t>
  </si>
  <si>
    <t>Фонд оплаты труда 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</si>
  <si>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</si>
  <si>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</si>
  <si>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119</t>
  </si>
  <si>
    <t>Муниципальная программа "Развитие физической культуры и спорта в муниципальном образовании "Мухоршибирский район" на 2015-2017 годы и на период до 2021 года</t>
  </si>
  <si>
    <t>1700000000</t>
  </si>
  <si>
    <t>Федеральный проект "Спорт - норма жизни"</t>
  </si>
  <si>
    <t>170P500000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</si>
  <si>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</si>
  <si>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170P550810</t>
  </si>
  <si>
    <t>Субсидии бюджетным учреждениям на иные цели</t>
  </si>
  <si>
    <t>612</t>
  </si>
  <si>
    <t>Расходы на содержание Мухоршибирской спортивной школы</t>
  </si>
  <si>
    <t>9990081200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</si>
  <si>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</si>
  <si>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</si>
  <si>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Управление образования Муниципального образования "Мухоршибирский район" Республики Бурятия</t>
  </si>
  <si>
    <t>947</t>
  </si>
  <si>
    <t>Муниципальная программа "Развитие образования МО "Мухоршибирский район" на 2015 - 2017 годы и на период до 2021 года</t>
  </si>
  <si>
    <t>0300000000</t>
  </si>
  <si>
    <t>Подпрограмма "Дошкольное образование"</t>
  </si>
  <si>
    <t>0310000000</t>
  </si>
  <si>
    <t>Основное мероприятие "Оказание услуг по реализации общеобразовательных программ дошкольного образования в соответствии с муниципальным заданием"</t>
  </si>
  <si>
    <t>0310100000</t>
  </si>
  <si>
    <t>Оказание учреждениями (организациями) услуг (работ) по предоставлению дошкольного образования</t>
  </si>
  <si>
    <t>0310110100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</si>
  <si>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</si>
  <si>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</si>
  <si>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Исполнение расходных обязательств муниципальных районов (городских округов)</t>
  </si>
  <si>
    <t>03101S2160</t>
  </si>
  <si>
    <t>Основное мероприятие "Мероприятия, направленные на безопасные условия пребывания воспитанников в учреждениях дошкольного образования (капитальный ремонт, реконструкция и строительство)"</t>
  </si>
  <si>
    <t>0310200000</t>
  </si>
  <si>
    <t>03102S2140</t>
  </si>
  <si>
    <t>Подпрограмма "Общее образование"</t>
  </si>
  <si>
    <t>0320000000</t>
  </si>
  <si>
    <t>Основное мероприятие "Мероприятия, направленные на повышение надежности и увеличение сроков эксплуатации строений в целях безопасности: разработка проектно-сметной документации и обследование зданий общеобразовательных учреждений"</t>
  </si>
  <si>
    <t>0320500000</t>
  </si>
  <si>
    <t>03205S2140</t>
  </si>
  <si>
    <t>Подпрограмма "Дополнительное образование"</t>
  </si>
  <si>
    <t>0330000000</t>
  </si>
  <si>
    <t>Основное мероприятие "Мероприятия, направленные на повышение надежности и увеличение сроков эксплуатации строений в целях безопасности: разработка проектно-сметной документации и обследование зданий учреждений дополнительного образования"</t>
  </si>
  <si>
    <t>0330200000</t>
  </si>
  <si>
    <t>03302S2140</t>
  </si>
  <si>
    <t>Расходы на обеспечение деятельности (оказание услуг) муниципальных учреждений</t>
  </si>
  <si>
    <t>9920000000</t>
  </si>
  <si>
    <t>Обеспечение деятельности казенных учреждений (учебно - методические кабинеты)</t>
  </si>
  <si>
    <t>9920020300</t>
  </si>
  <si>
    <t>Уплата прочих налогов, сборов</t>
  </si>
  <si>
    <t>852</t>
  </si>
  <si>
    <t>Управление культуры и туризма муниципального образования "Мухоршибирский район"</t>
  </si>
  <si>
    <t>948</t>
  </si>
  <si>
    <t>Муниципальная программа "Сохранение и развитие культуры и туризма Мухоршибирского района" на 2015-2017 и на период до 2021 года</t>
  </si>
  <si>
    <t>1200000000</t>
  </si>
  <si>
    <t>Подпрограмма "Дополнительное образование в сфере культуры"</t>
  </si>
  <si>
    <t>1230000000</t>
  </si>
  <si>
    <t>Основное мероприятие "Оказание учреждениями муниципальных услуг"</t>
  </si>
  <si>
    <t>1230100000</t>
  </si>
  <si>
    <t>Оказание учреждениями (организациями) услуг (работ) по предоставлению дополнительного образования</t>
  </si>
  <si>
    <t>1230110100</t>
  </si>
  <si>
    <t>Ремонт зданий</t>
  </si>
  <si>
    <t>1230400000</t>
  </si>
  <si>
    <t>Реализация мероприятий по капитальному ремонту учреждений дополнительного образования в сфере культуры</t>
  </si>
  <si>
    <t>12304P3060</t>
  </si>
  <si>
    <t>Подпрограмма "Народное творчество и культурно-досуговая деятельность"</t>
  </si>
  <si>
    <t>1210000000</t>
  </si>
  <si>
    <t>1210100000</t>
  </si>
  <si>
    <t>Оказание учреждениями муниципальных услуг</t>
  </si>
  <si>
    <t>1210110100</t>
  </si>
  <si>
    <t>Основное мероприятие "Строительство, капитальный ремонт, реконструкция зданий учреждений культуры"</t>
  </si>
  <si>
    <t>1210600000</t>
  </si>
  <si>
    <t>12106S2140</t>
  </si>
  <si>
    <t>Подпрограмма "Библиотеки"</t>
  </si>
  <si>
    <t>1220000000</t>
  </si>
  <si>
    <t>1220100000</t>
  </si>
  <si>
    <t>1220110100</t>
  </si>
  <si>
    <t>Совет депутатов муниципального образования "Мухоршибирский район" Республики Бурятия</t>
  </si>
  <si>
    <t>950</t>
  </si>
  <si>
    <t>Расходы на обеспечение функционирования председателя представительного органа муниципального образования</t>
  </si>
  <si>
    <t>9910091020</t>
  </si>
  <si>
    <t>Расходы на обеспечение функционирования руководителя контрольно-счетной палаты муниципального образования и его заместителей</t>
  </si>
  <si>
    <t>9910091030</t>
  </si>
  <si>
    <t>Управление сельского хозяйства муниципального образования "Мухоршибирский район"</t>
  </si>
  <si>
    <t>951</t>
  </si>
  <si>
    <t>Муниципальная программа "Комплексное развитие сельских территорий муниципального образования "Мухоршибирский район"</t>
  </si>
  <si>
    <t>1800000000</t>
  </si>
  <si>
    <t>Основное мероприятие "Благоустройство сельских территорий"</t>
  </si>
  <si>
    <t>1800200000</t>
  </si>
  <si>
    <t>Мероприяти по благоустройству сельских территорий</t>
  </si>
  <si>
    <t>18002L5760</t>
  </si>
  <si>
    <t>Итого расходов</t>
  </si>
  <si>
    <t>Должность</t>
  </si>
  <si>
    <t>Батомункуева М.В.</t>
  </si>
  <si>
    <t>(подпись)</t>
  </si>
  <si>
    <t>(расшифровка подписи)</t>
  </si>
  <si>
    <t>ФОТ</t>
  </si>
  <si>
    <t>По распоряжениям</t>
  </si>
  <si>
    <t>По распоряжениям резервный фонд</t>
  </si>
  <si>
    <t>0300</t>
  </si>
  <si>
    <t>0309</t>
  </si>
  <si>
    <t>Субсидии муниципальным образованиям на возмещение юридическим лицам, индивидуальным предпринимателям, уполномоченным участникам договора простого товарищества недополученных доходов, возникающих при осуществлении регулярных перевозок пассажиров и багажа автомобильным транспортом по муниципальным маршрутам на территории Республики бурятия в период с 1 по 30 апреля 2020 года - 25,000 тыс. Мероприятия по приобретению ассенизаторской автомашины на базе КАМАЗ - 4715,000 тыс.</t>
  </si>
  <si>
    <t>ТЭР</t>
  </si>
  <si>
    <t>доплата к пенсии</t>
  </si>
  <si>
    <t>600,0 тыс. строительство пожарного резервуара в с. Куготы; 259,408 тыс. по распоряжениям резервный фонд СП; 170,0 тыс. выборы главы СП Барское</t>
  </si>
  <si>
    <t>Капитальный ремонт Саганнурский ДШИ</t>
  </si>
  <si>
    <t>кредит</t>
  </si>
  <si>
    <t>погашение в 2021 году (НДФЛ 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</si>
</sst>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1" fillId="0" borderId="0" xfId="2"/>
    <xf numFmtId="0" fontId="4" fillId="0" borderId="0" xfId="2" applyFont="1" applyAlignment="1">
      <alignment horizontal="right"/>
    </xf>
    <xf numFmtId="0" fontId="2" fillId="0" borderId="3" xfId="2" applyFont="1" applyBorder="1" applyAlignment="1">
      <alignment horizontal="center" vertical="top" wrapText="1"/>
    </xf>
    <xf numFmtId="4" fontId="2" fillId="0" borderId="1" xfId="2" applyNumberFormat="1" applyFont="1" applyBorder="1" applyAlignment="1">
      <alignment horizontal="center" vertical="top" wrapText="1"/>
    </xf>
    <xf numFmtId="0" fontId="3" fillId="0" borderId="0" xfId="2" applyNumberFormat="1" applyFont="1" applyFill="1" applyBorder="1" applyAlignment="1" applyProtection="1">
      <alignment horizontal="right" wrapText="1"/>
    </xf>
    <xf numFmtId="4" fontId="4" fillId="0" borderId="0" xfId="2" applyNumberFormat="1" applyFont="1" applyAlignment="1">
      <alignment horizontal="center"/>
    </xf>
    <xf numFmtId="4" fontId="2" fillId="0" borderId="0" xfId="2" applyNumberFormat="1" applyFont="1" applyFill="1" applyBorder="1" applyAlignment="1" applyProtection="1">
      <alignment horizontal="center"/>
    </xf>
    <xf numFmtId="0" fontId="6" fillId="0" borderId="0" xfId="0" applyFont="1"/>
    <xf numFmtId="0" fontId="2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vertical="center" wrapText="1"/>
    </xf>
    <xf numFmtId="165" fontId="0" fillId="0" borderId="0" xfId="0" applyNumberFormat="1"/>
    <xf numFmtId="49" fontId="2" fillId="0" borderId="1" xfId="2" applyNumberFormat="1" applyFont="1" applyBorder="1" applyAlignment="1">
      <alignment horizontal="right" vertical="center" wrapText="1"/>
    </xf>
    <xf numFmtId="164" fontId="2" fillId="0" borderId="1" xfId="2" applyNumberFormat="1" applyFont="1" applyBorder="1" applyAlignment="1">
      <alignment vertical="center" wrapText="1"/>
    </xf>
    <xf numFmtId="49" fontId="4" fillId="0" borderId="1" xfId="2" applyNumberFormat="1" applyFont="1" applyBorder="1" applyAlignment="1">
      <alignment horizontal="right" vertical="center" wrapText="1"/>
    </xf>
    <xf numFmtId="0" fontId="2" fillId="0" borderId="1" xfId="2" applyFont="1" applyBorder="1" applyAlignment="1">
      <alignment vertical="center" wrapText="1"/>
    </xf>
    <xf numFmtId="165" fontId="3" fillId="0" borderId="2" xfId="2" applyNumberFormat="1" applyFont="1" applyBorder="1" applyAlignment="1">
      <alignment horizontal="right" vertical="center" wrapText="1"/>
    </xf>
    <xf numFmtId="165" fontId="5" fillId="0" borderId="2" xfId="2" applyNumberFormat="1" applyFont="1" applyBorder="1" applyAlignment="1">
      <alignment horizontal="righ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165" fontId="5" fillId="0" borderId="1" xfId="2" applyNumberFormat="1" applyFont="1" applyBorder="1" applyAlignment="1">
      <alignment horizontal="right" vertical="center" wrapText="1"/>
    </xf>
    <xf numFmtId="0" fontId="2" fillId="0" borderId="1" xfId="2" applyFont="1" applyBorder="1" applyAlignment="1">
      <alignment horizontal="right" vertical="center" wrapText="1"/>
    </xf>
    <xf numFmtId="0" fontId="8" fillId="0" borderId="0" xfId="1" applyFont="1"/>
    <xf numFmtId="0" fontId="8" fillId="0" borderId="0" xfId="1" applyFont="1" applyAlignment="1">
      <alignment horizontal="right"/>
    </xf>
    <xf numFmtId="0" fontId="9" fillId="0" borderId="0" xfId="1" applyFont="1" applyAlignment="1">
      <alignment horizontal="center" vertical="center"/>
    </xf>
    <xf numFmtId="4" fontId="8" fillId="0" borderId="0" xfId="1" applyNumberFormat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top" wrapText="1"/>
    </xf>
    <xf numFmtId="0" fontId="10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vertical="center" wrapText="1"/>
    </xf>
    <xf numFmtId="0" fontId="8" fillId="0" borderId="1" xfId="1" applyFont="1" applyBorder="1" applyAlignment="1">
      <alignment horizontal="left" vertical="center" wrapText="1"/>
    </xf>
    <xf numFmtId="0" fontId="2" fillId="0" borderId="0" xfId="2" applyFont="1" applyBorder="1" applyAlignment="1">
      <alignment horizontal="left"/>
    </xf>
    <xf numFmtId="0" fontId="7" fillId="0" borderId="0" xfId="0" applyFont="1" applyBorder="1"/>
    <xf numFmtId="165" fontId="7" fillId="0" borderId="0" xfId="0" applyNumberFormat="1" applyFont="1" applyBorder="1"/>
    <xf numFmtId="165" fontId="11" fillId="2" borderId="0" xfId="0" applyNumberFormat="1" applyFont="1" applyFill="1" applyBorder="1"/>
    <xf numFmtId="165" fontId="8" fillId="2" borderId="1" xfId="0" applyNumberFormat="1" applyFont="1" applyFill="1" applyBorder="1" applyAlignment="1">
      <alignment vertical="center"/>
    </xf>
    <xf numFmtId="165" fontId="9" fillId="2" borderId="1" xfId="1" applyNumberFormat="1" applyFont="1" applyFill="1" applyBorder="1" applyAlignment="1" applyProtection="1">
      <alignment horizontal="right" vertical="center"/>
    </xf>
    <xf numFmtId="0" fontId="8" fillId="2" borderId="1" xfId="0" applyFont="1" applyFill="1" applyBorder="1" applyAlignment="1">
      <alignment horizontal="left" vertical="center" wrapText="1"/>
    </xf>
    <xf numFmtId="0" fontId="12" fillId="0" borderId="0" xfId="0" applyFont="1"/>
    <xf numFmtId="0" fontId="4" fillId="0" borderId="1" xfId="2" applyNumberFormat="1" applyFont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1" xfId="2" applyNumberFormat="1" applyFont="1" applyBorder="1" applyAlignment="1">
      <alignment horizontal="left" vertical="center"/>
    </xf>
    <xf numFmtId="0" fontId="2" fillId="0" borderId="1" xfId="2" applyNumberFormat="1" applyFont="1" applyFill="1" applyBorder="1" applyAlignment="1">
      <alignment horizontal="left" vertical="center" wrapText="1"/>
    </xf>
    <xf numFmtId="0" fontId="2" fillId="0" borderId="1" xfId="2" applyNumberFormat="1" applyFont="1" applyBorder="1" applyAlignment="1">
      <alignment horizontal="left" vertical="center" wrapText="1"/>
    </xf>
    <xf numFmtId="0" fontId="13" fillId="0" borderId="0" xfId="0" applyFont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13" fillId="0" borderId="0" xfId="0" applyFont="1" applyBorder="1" applyAlignment="1">
      <alignment horizontal="centerContinuous"/>
    </xf>
    <xf numFmtId="0" fontId="13" fillId="0" borderId="0" xfId="0" applyFont="1" applyBorder="1" applyAlignment="1">
      <alignment horizontal="centerContinuous" wrapText="1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6" fillId="0" borderId="0" xfId="0" applyFont="1" applyAlignment="1">
      <alignment horizontal="left" wrapText="1"/>
    </xf>
    <xf numFmtId="49" fontId="16" fillId="0" borderId="4" xfId="0" applyNumberFormat="1" applyFont="1" applyBorder="1" applyAlignment="1">
      <alignment horizontal="right" wrapText="1"/>
    </xf>
    <xf numFmtId="49" fontId="16" fillId="0" borderId="1" xfId="0" applyNumberFormat="1" applyFont="1" applyBorder="1" applyAlignment="1">
      <alignment horizontal="right" wrapText="1"/>
    </xf>
    <xf numFmtId="165" fontId="16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horizontal="left" wrapText="1"/>
    </xf>
    <xf numFmtId="49" fontId="16" fillId="0" borderId="1" xfId="0" applyNumberFormat="1" applyFont="1" applyBorder="1" applyAlignment="1">
      <alignment horizontal="right"/>
    </xf>
    <xf numFmtId="0" fontId="16" fillId="0" borderId="1" xfId="0" applyFont="1" applyBorder="1" applyAlignment="1"/>
    <xf numFmtId="0" fontId="16" fillId="0" borderId="1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Continuous" wrapText="1"/>
    </xf>
    <xf numFmtId="0" fontId="13" fillId="0" borderId="6" xfId="0" applyFont="1" applyBorder="1" applyAlignment="1">
      <alignment horizontal="centerContinuous"/>
    </xf>
    <xf numFmtId="165" fontId="1" fillId="0" borderId="0" xfId="2" applyNumberFormat="1"/>
    <xf numFmtId="165" fontId="4" fillId="0" borderId="0" xfId="2" applyNumberFormat="1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view="pageBreakPreview" zoomScaleNormal="100" zoomScaleSheetLayoutView="100" workbookViewId="0">
      <selection activeCell="B11" sqref="B11"/>
    </sheetView>
  </sheetViews>
  <sheetFormatPr defaultRowHeight="18.75" x14ac:dyDescent="0.3"/>
  <cols>
    <col min="1" max="1" width="107.140625" style="40" customWidth="1"/>
    <col min="2" max="3" width="19.5703125" style="40" customWidth="1"/>
  </cols>
  <sheetData>
    <row r="1" spans="1:3" x14ac:dyDescent="0.3">
      <c r="A1" s="23"/>
      <c r="B1" s="24"/>
      <c r="C1" s="24" t="s">
        <v>0</v>
      </c>
    </row>
    <row r="2" spans="1:3" ht="24" customHeight="1" x14ac:dyDescent="0.3">
      <c r="A2" s="25" t="s">
        <v>2</v>
      </c>
      <c r="B2" s="26"/>
      <c r="C2" s="26"/>
    </row>
    <row r="3" spans="1:3" ht="39" customHeight="1" x14ac:dyDescent="0.25">
      <c r="A3" s="27" t="s">
        <v>1</v>
      </c>
      <c r="B3" s="28" t="s">
        <v>84</v>
      </c>
      <c r="C3" s="28" t="s">
        <v>91</v>
      </c>
    </row>
    <row r="4" spans="1:3" x14ac:dyDescent="0.25">
      <c r="A4" s="32" t="s">
        <v>100</v>
      </c>
      <c r="B4" s="37">
        <v>0</v>
      </c>
      <c r="C4" s="37">
        <v>4715</v>
      </c>
    </row>
    <row r="5" spans="1:3" x14ac:dyDescent="0.25">
      <c r="A5" s="32" t="s">
        <v>96</v>
      </c>
      <c r="B5" s="37">
        <v>-3275.46</v>
      </c>
      <c r="C5" s="37"/>
    </row>
    <row r="6" spans="1:3" x14ac:dyDescent="0.25">
      <c r="A6" s="32" t="s">
        <v>97</v>
      </c>
      <c r="B6" s="37">
        <v>-814.63300000000004</v>
      </c>
      <c r="C6" s="37"/>
    </row>
    <row r="7" spans="1:3" x14ac:dyDescent="0.25">
      <c r="A7" s="32" t="s">
        <v>98</v>
      </c>
      <c r="B7" s="37">
        <v>969.39300000000003</v>
      </c>
      <c r="C7" s="37"/>
    </row>
    <row r="8" spans="1:3" ht="37.5" x14ac:dyDescent="0.25">
      <c r="A8" s="39" t="s">
        <v>92</v>
      </c>
      <c r="B8" s="37">
        <v>1000</v>
      </c>
      <c r="C8" s="37"/>
    </row>
    <row r="9" spans="1:3" ht="56.25" x14ac:dyDescent="0.25">
      <c r="A9" s="39" t="s">
        <v>93</v>
      </c>
      <c r="B9" s="37">
        <v>703.82978000000003</v>
      </c>
      <c r="C9" s="37"/>
    </row>
    <row r="10" spans="1:3" ht="37.5" x14ac:dyDescent="0.25">
      <c r="A10" s="39" t="s">
        <v>94</v>
      </c>
      <c r="B10" s="37">
        <v>2623.1003799999999</v>
      </c>
      <c r="C10" s="37"/>
    </row>
    <row r="11" spans="1:3" ht="93.75" x14ac:dyDescent="0.25">
      <c r="A11" s="39" t="s">
        <v>95</v>
      </c>
      <c r="B11" s="37">
        <v>24.5</v>
      </c>
      <c r="C11" s="37"/>
    </row>
    <row r="12" spans="1:3" ht="56.25" x14ac:dyDescent="0.25">
      <c r="A12" s="39" t="s">
        <v>88</v>
      </c>
      <c r="B12" s="37">
        <v>-1.7600000000000001E-2</v>
      </c>
      <c r="C12" s="37"/>
    </row>
    <row r="13" spans="1:3" x14ac:dyDescent="0.25">
      <c r="A13" s="39" t="s">
        <v>99</v>
      </c>
      <c r="B13" s="37">
        <v>1700</v>
      </c>
      <c r="C13" s="37"/>
    </row>
    <row r="14" spans="1:3" x14ac:dyDescent="0.25">
      <c r="A14" s="29" t="s">
        <v>54</v>
      </c>
      <c r="B14" s="38">
        <f>SUM(B4:B13)</f>
        <v>2930.7125599999999</v>
      </c>
      <c r="C14" s="38">
        <f>SUM(C4:C13)</f>
        <v>4715</v>
      </c>
    </row>
  </sheetData>
  <pageMargins left="0.70866141732283472" right="0.70866141732283472" top="0.15748031496062992" bottom="0.15748031496062992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view="pageBreakPreview" zoomScaleNormal="100" zoomScaleSheetLayoutView="100" workbookViewId="0">
      <pane xSplit="2" ySplit="3" topLeftCell="C25" activePane="bottomRight" state="frozen"/>
      <selection pane="topRight" activeCell="C1" sqref="C1"/>
      <selection pane="bottomLeft" activeCell="A4" sqref="A4"/>
      <selection pane="bottomRight" activeCell="A42" sqref="A42:XFD43"/>
    </sheetView>
  </sheetViews>
  <sheetFormatPr defaultRowHeight="15" x14ac:dyDescent="0.25"/>
  <cols>
    <col min="1" max="1" width="7.140625" customWidth="1"/>
    <col min="2" max="2" width="46.28515625" customWidth="1"/>
    <col min="3" max="3" width="16.42578125" customWidth="1"/>
    <col min="4" max="4" width="77.42578125" customWidth="1"/>
  </cols>
  <sheetData>
    <row r="1" spans="1:4" ht="15.75" x14ac:dyDescent="0.25">
      <c r="A1" s="5"/>
      <c r="B1" s="5"/>
      <c r="C1" s="7"/>
      <c r="D1" s="2" t="s">
        <v>3</v>
      </c>
    </row>
    <row r="2" spans="1:4" ht="21.6" customHeight="1" x14ac:dyDescent="0.25">
      <c r="A2" s="1"/>
      <c r="B2" s="9" t="s">
        <v>53</v>
      </c>
      <c r="C2" s="6"/>
      <c r="D2" s="1"/>
    </row>
    <row r="3" spans="1:4" ht="31.5" x14ac:dyDescent="0.25">
      <c r="A3" s="3" t="s">
        <v>4</v>
      </c>
      <c r="B3" s="3" t="s">
        <v>5</v>
      </c>
      <c r="C3" s="4" t="s">
        <v>84</v>
      </c>
      <c r="D3" s="30" t="s">
        <v>63</v>
      </c>
    </row>
    <row r="4" spans="1:4" ht="15.75" x14ac:dyDescent="0.25">
      <c r="A4" s="14" t="s">
        <v>6</v>
      </c>
      <c r="B4" s="15" t="s">
        <v>7</v>
      </c>
      <c r="C4" s="18">
        <f>C5+C6+C7+C8+C9+C10</f>
        <v>-187.928</v>
      </c>
      <c r="D4" s="43"/>
    </row>
    <row r="5" spans="1:4" ht="47.25" hidden="1" x14ac:dyDescent="0.25">
      <c r="A5" s="16" t="s">
        <v>61</v>
      </c>
      <c r="B5" s="31" t="s">
        <v>64</v>
      </c>
      <c r="C5" s="19"/>
      <c r="D5" s="41"/>
    </row>
    <row r="6" spans="1:4" ht="63" x14ac:dyDescent="0.25">
      <c r="A6" s="16" t="s">
        <v>62</v>
      </c>
      <c r="B6" s="12" t="s">
        <v>65</v>
      </c>
      <c r="C6" s="19">
        <f>'НЕ ПЕЧАТАТЬ!!!'!G211+'НЕ ПЕЧАТАТЬ!!!'!G212+'НЕ ПЕЧАТАТЬ!!!'!G214+'НЕ ПЕЧАТАТЬ!!!'!G215</f>
        <v>222.07399999999998</v>
      </c>
      <c r="D6" s="41" t="s">
        <v>319</v>
      </c>
    </row>
    <row r="7" spans="1:4" ht="78.75" hidden="1" x14ac:dyDescent="0.25">
      <c r="A7" s="16" t="s">
        <v>8</v>
      </c>
      <c r="B7" s="12" t="s">
        <v>9</v>
      </c>
      <c r="C7" s="19"/>
      <c r="D7" s="41"/>
    </row>
    <row r="8" spans="1:4" ht="63" x14ac:dyDescent="0.25">
      <c r="A8" s="16" t="s">
        <v>10</v>
      </c>
      <c r="B8" s="12" t="s">
        <v>11</v>
      </c>
      <c r="C8" s="19">
        <f>'НЕ ПЕЧАТАТЬ!!!'!G17+'НЕ ПЕЧАТАТЬ!!!'!G18+'НЕ ПЕЧАТАТЬ!!!'!G220+'НЕ ПЕЧАТАТЬ!!!'!G221</f>
        <v>208.75600000000003</v>
      </c>
      <c r="D8" s="41" t="s">
        <v>319</v>
      </c>
    </row>
    <row r="9" spans="1:4" ht="15.75" x14ac:dyDescent="0.25">
      <c r="A9" s="16" t="s">
        <v>12</v>
      </c>
      <c r="B9" s="12" t="s">
        <v>13</v>
      </c>
      <c r="C9" s="19">
        <f>'НЕ ПЕЧАТАТЬ!!!'!G99+'НЕ ПЕЧАТАТЬ!!!'!G101</f>
        <v>-628.75800000000004</v>
      </c>
      <c r="D9" s="41" t="s">
        <v>320</v>
      </c>
    </row>
    <row r="10" spans="1:4" ht="15.75" x14ac:dyDescent="0.25">
      <c r="A10" s="16" t="s">
        <v>14</v>
      </c>
      <c r="B10" s="12" t="s">
        <v>15</v>
      </c>
      <c r="C10" s="19">
        <v>10</v>
      </c>
      <c r="D10" s="41" t="s">
        <v>321</v>
      </c>
    </row>
    <row r="11" spans="1:4" s="8" customFormat="1" ht="38.25" customHeight="1" x14ac:dyDescent="0.25">
      <c r="A11" s="14" t="s">
        <v>322</v>
      </c>
      <c r="B11" s="17" t="s">
        <v>206</v>
      </c>
      <c r="C11" s="18">
        <f>C12</f>
        <v>359.35</v>
      </c>
      <c r="D11" s="45"/>
    </row>
    <row r="12" spans="1:4" ht="63" x14ac:dyDescent="0.25">
      <c r="A12" s="16" t="s">
        <v>323</v>
      </c>
      <c r="B12" s="12" t="s">
        <v>207</v>
      </c>
      <c r="C12" s="19">
        <f>'НЕ ПЕЧАТАТЬ!!!'!G112+'НЕ ПЕЧАТАТЬ!!!'!G113-50</f>
        <v>359.35</v>
      </c>
      <c r="D12" s="41" t="s">
        <v>321</v>
      </c>
    </row>
    <row r="13" spans="1:4" s="8" customFormat="1" ht="15.75" x14ac:dyDescent="0.25">
      <c r="A13" s="14" t="s">
        <v>55</v>
      </c>
      <c r="B13" s="11" t="s">
        <v>56</v>
      </c>
      <c r="C13" s="18">
        <f>C14+C15+C16+C17</f>
        <v>4769.9945399999997</v>
      </c>
      <c r="D13" s="41"/>
    </row>
    <row r="14" spans="1:4" s="8" customFormat="1" ht="15.75" x14ac:dyDescent="0.25">
      <c r="A14" s="16" t="s">
        <v>57</v>
      </c>
      <c r="B14" s="10" t="s">
        <v>60</v>
      </c>
      <c r="C14" s="19">
        <f>'НЕ ПЕЧАТАТЬ!!!'!G228+'НЕ ПЕЧАТАТЬ!!!'!G229</f>
        <v>29.994540000000001</v>
      </c>
      <c r="D14" s="41" t="s">
        <v>319</v>
      </c>
    </row>
    <row r="15" spans="1:4" s="8" customFormat="1" ht="126" x14ac:dyDescent="0.25">
      <c r="A15" s="16" t="s">
        <v>67</v>
      </c>
      <c r="B15" s="10" t="s">
        <v>68</v>
      </c>
      <c r="C15" s="19">
        <f>'НЕ ПЕЧАТАТЬ!!!'!G55+'НЕ ПЕЧАТАТЬ!!!'!G59</f>
        <v>4740</v>
      </c>
      <c r="D15" s="41" t="s">
        <v>324</v>
      </c>
    </row>
    <row r="16" spans="1:4" s="8" customFormat="1" ht="15.75" hidden="1" x14ac:dyDescent="0.25">
      <c r="A16" s="16" t="s">
        <v>58</v>
      </c>
      <c r="B16" s="10" t="s">
        <v>59</v>
      </c>
      <c r="C16" s="19"/>
      <c r="D16" s="41"/>
    </row>
    <row r="17" spans="1:4" ht="31.5" hidden="1" x14ac:dyDescent="0.25">
      <c r="A17" s="16" t="s">
        <v>66</v>
      </c>
      <c r="B17" s="10" t="s">
        <v>69</v>
      </c>
      <c r="C17" s="19"/>
      <c r="D17" s="41"/>
    </row>
    <row r="18" spans="1:4" ht="15.75" x14ac:dyDescent="0.25">
      <c r="A18" s="14" t="s">
        <v>16</v>
      </c>
      <c r="B18" s="17" t="s">
        <v>17</v>
      </c>
      <c r="C18" s="18">
        <f>SUM(C19:C22)</f>
        <v>2970.14138</v>
      </c>
      <c r="D18" s="44"/>
    </row>
    <row r="19" spans="1:4" ht="15.75" hidden="1" x14ac:dyDescent="0.25">
      <c r="A19" s="16" t="s">
        <v>18</v>
      </c>
      <c r="B19" s="12" t="s">
        <v>19</v>
      </c>
      <c r="C19" s="19"/>
      <c r="D19" s="42"/>
    </row>
    <row r="20" spans="1:4" ht="15.75" hidden="1" x14ac:dyDescent="0.25">
      <c r="A20" s="16" t="s">
        <v>20</v>
      </c>
      <c r="B20" s="12" t="s">
        <v>21</v>
      </c>
      <c r="C20" s="19"/>
      <c r="D20" s="42"/>
    </row>
    <row r="21" spans="1:4" ht="31.5" x14ac:dyDescent="0.25">
      <c r="A21" s="16" t="s">
        <v>22</v>
      </c>
      <c r="B21" s="12" t="s">
        <v>23</v>
      </c>
      <c r="C21" s="19">
        <f>'НЕ ПЕЧАТАТЬ!!!'!G235</f>
        <v>2870.1473799999999</v>
      </c>
      <c r="D21" s="42" t="s">
        <v>94</v>
      </c>
    </row>
    <row r="22" spans="1:4" ht="31.5" x14ac:dyDescent="0.25">
      <c r="A22" s="16" t="s">
        <v>70</v>
      </c>
      <c r="B22" s="12" t="s">
        <v>71</v>
      </c>
      <c r="C22" s="19">
        <f>'НЕ ПЕЧАТАТЬ!!!'!G91+'НЕ ПЕЧАТАТЬ!!!'!G92</f>
        <v>99.994</v>
      </c>
      <c r="D22" s="41" t="s">
        <v>319</v>
      </c>
    </row>
    <row r="23" spans="1:4" s="8" customFormat="1" ht="15.75" hidden="1" x14ac:dyDescent="0.25">
      <c r="A23" s="14" t="s">
        <v>82</v>
      </c>
      <c r="B23" s="17" t="s">
        <v>80</v>
      </c>
      <c r="C23" s="18">
        <f>C24</f>
        <v>0</v>
      </c>
      <c r="D23" s="45"/>
    </row>
    <row r="24" spans="1:4" ht="31.5" hidden="1" x14ac:dyDescent="0.25">
      <c r="A24" s="16" t="s">
        <v>83</v>
      </c>
      <c r="B24" s="12" t="s">
        <v>81</v>
      </c>
      <c r="C24" s="19"/>
      <c r="D24" s="41"/>
    </row>
    <row r="25" spans="1:4" ht="15.75" x14ac:dyDescent="0.25">
      <c r="A25" s="14" t="s">
        <v>24</v>
      </c>
      <c r="B25" s="17" t="s">
        <v>25</v>
      </c>
      <c r="C25" s="18">
        <f>SUM(C26:C31)</f>
        <v>-2589.44614</v>
      </c>
      <c r="D25" s="41"/>
    </row>
    <row r="26" spans="1:4" ht="15.75" x14ac:dyDescent="0.25">
      <c r="A26" s="16" t="s">
        <v>26</v>
      </c>
      <c r="B26" s="12" t="s">
        <v>27</v>
      </c>
      <c r="C26" s="19">
        <f>'НЕ ПЕЧАТАТЬ!!!'!G149+'НЕ ПЕЧАТАТЬ!!!'!G150+'НЕ ПЕЧАТАТЬ!!!'!G152</f>
        <v>1000</v>
      </c>
      <c r="D26" s="41" t="s">
        <v>325</v>
      </c>
    </row>
    <row r="27" spans="1:4" ht="15.75" hidden="1" x14ac:dyDescent="0.25">
      <c r="A27" s="16" t="s">
        <v>28</v>
      </c>
      <c r="B27" s="12" t="s">
        <v>29</v>
      </c>
      <c r="C27" s="19"/>
      <c r="D27" s="41"/>
    </row>
    <row r="28" spans="1:4" ht="15.75" x14ac:dyDescent="0.25">
      <c r="A28" s="16" t="s">
        <v>30</v>
      </c>
      <c r="B28" s="12" t="s">
        <v>31</v>
      </c>
      <c r="C28" s="19">
        <f>'НЕ ПЕЧАТАТЬ!!!'!G184</f>
        <v>-3589.4285399999999</v>
      </c>
      <c r="D28" s="41" t="s">
        <v>328</v>
      </c>
    </row>
    <row r="29" spans="1:4" ht="47.25" x14ac:dyDescent="0.25">
      <c r="A29" s="16" t="s">
        <v>78</v>
      </c>
      <c r="B29" s="12" t="s">
        <v>79</v>
      </c>
      <c r="C29" s="19">
        <f>'НЕ ПЕЧАТАТЬ!!!'!G122</f>
        <v>-1.7600000000000001E-2</v>
      </c>
      <c r="D29" s="41" t="s">
        <v>88</v>
      </c>
    </row>
    <row r="30" spans="1:4" ht="15.75" hidden="1" x14ac:dyDescent="0.25">
      <c r="A30" s="16" t="s">
        <v>89</v>
      </c>
      <c r="B30" s="12" t="s">
        <v>86</v>
      </c>
      <c r="C30" s="19"/>
      <c r="D30" s="41"/>
    </row>
    <row r="31" spans="1:4" ht="15.75" hidden="1" x14ac:dyDescent="0.25">
      <c r="A31" s="16" t="s">
        <v>32</v>
      </c>
      <c r="B31" s="12" t="s">
        <v>33</v>
      </c>
      <c r="C31" s="19"/>
      <c r="D31" s="41"/>
    </row>
    <row r="32" spans="1:4" ht="15.75" x14ac:dyDescent="0.25">
      <c r="A32" s="14" t="s">
        <v>34</v>
      </c>
      <c r="B32" s="17" t="s">
        <v>35</v>
      </c>
      <c r="C32" s="18">
        <f>C33+C34</f>
        <v>99.994</v>
      </c>
      <c r="D32" s="45"/>
    </row>
    <row r="33" spans="1:4" ht="15.75" hidden="1" x14ac:dyDescent="0.25">
      <c r="A33" s="16" t="s">
        <v>36</v>
      </c>
      <c r="B33" s="12" t="s">
        <v>37</v>
      </c>
      <c r="C33" s="19"/>
      <c r="D33" s="41"/>
    </row>
    <row r="34" spans="1:4" ht="31.5" x14ac:dyDescent="0.25">
      <c r="A34" s="16" t="s">
        <v>72</v>
      </c>
      <c r="B34" s="12" t="s">
        <v>73</v>
      </c>
      <c r="C34" s="19">
        <v>99.994</v>
      </c>
      <c r="D34" s="41" t="s">
        <v>319</v>
      </c>
    </row>
    <row r="35" spans="1:4" ht="15.75" x14ac:dyDescent="0.25">
      <c r="A35" s="14" t="s">
        <v>38</v>
      </c>
      <c r="B35" s="17" t="s">
        <v>39</v>
      </c>
      <c r="C35" s="20">
        <f>C36+C37+C38</f>
        <v>490.36900000000003</v>
      </c>
      <c r="D35" s="45"/>
    </row>
    <row r="36" spans="1:4" ht="15.75" x14ac:dyDescent="0.25">
      <c r="A36" s="16" t="s">
        <v>74</v>
      </c>
      <c r="B36" s="12" t="s">
        <v>76</v>
      </c>
      <c r="C36" s="21">
        <f>'НЕ ПЕЧАТАТЬ!!!'!G24</f>
        <v>490.36900000000003</v>
      </c>
      <c r="D36" s="41" t="s">
        <v>326</v>
      </c>
    </row>
    <row r="37" spans="1:4" ht="15.75" hidden="1" x14ac:dyDescent="0.25">
      <c r="A37" s="16" t="s">
        <v>40</v>
      </c>
      <c r="B37" s="12" t="s">
        <v>41</v>
      </c>
      <c r="C37" s="21"/>
      <c r="D37" s="41"/>
    </row>
    <row r="38" spans="1:4" ht="31.5" hidden="1" x14ac:dyDescent="0.25">
      <c r="A38" s="16" t="s">
        <v>75</v>
      </c>
      <c r="B38" s="12" t="s">
        <v>77</v>
      </c>
      <c r="C38" s="21"/>
      <c r="D38" s="41"/>
    </row>
    <row r="39" spans="1:4" ht="15.75" x14ac:dyDescent="0.25">
      <c r="A39" s="14" t="s">
        <v>42</v>
      </c>
      <c r="B39" s="17" t="s">
        <v>43</v>
      </c>
      <c r="C39" s="20">
        <f>SUM(C40:C41)</f>
        <v>703.82978000000003</v>
      </c>
      <c r="D39" s="45"/>
    </row>
    <row r="40" spans="1:4" ht="15.75" hidden="1" x14ac:dyDescent="0.25">
      <c r="A40" s="16" t="s">
        <v>44</v>
      </c>
      <c r="B40" s="12" t="s">
        <v>45</v>
      </c>
      <c r="C40" s="21"/>
      <c r="D40" s="41"/>
    </row>
    <row r="41" spans="1:4" ht="15.75" x14ac:dyDescent="0.25">
      <c r="A41" s="16" t="s">
        <v>90</v>
      </c>
      <c r="B41" s="12" t="s">
        <v>87</v>
      </c>
      <c r="C41" s="21">
        <f>'НЕ ПЕЧАТАТЬ!!!'!G137+'НЕ ПЕЧАТАТЬ!!!'!G141</f>
        <v>703.82978000000003</v>
      </c>
      <c r="D41" s="41"/>
    </row>
    <row r="42" spans="1:4" ht="15.75" hidden="1" x14ac:dyDescent="0.25">
      <c r="A42" s="14" t="s">
        <v>46</v>
      </c>
      <c r="B42" s="17" t="s">
        <v>47</v>
      </c>
      <c r="C42" s="20">
        <f>SUM(C43)</f>
        <v>0</v>
      </c>
      <c r="D42" s="45"/>
    </row>
    <row r="43" spans="1:4" ht="15.75" hidden="1" x14ac:dyDescent="0.25">
      <c r="A43" s="16" t="s">
        <v>48</v>
      </c>
      <c r="B43" s="12" t="s">
        <v>49</v>
      </c>
      <c r="C43" s="21"/>
      <c r="D43" s="41"/>
    </row>
    <row r="44" spans="1:4" ht="63" x14ac:dyDescent="0.25">
      <c r="A44" s="14">
        <v>1400</v>
      </c>
      <c r="B44" s="17" t="s">
        <v>50</v>
      </c>
      <c r="C44" s="20">
        <f>C45</f>
        <v>1029.4079999999999</v>
      </c>
      <c r="D44" s="41"/>
    </row>
    <row r="45" spans="1:4" ht="63" x14ac:dyDescent="0.25">
      <c r="A45" s="16">
        <v>1403</v>
      </c>
      <c r="B45" s="12" t="s">
        <v>51</v>
      </c>
      <c r="C45" s="19">
        <f>'НЕ ПЕЧАТАТЬ!!!'!G31+'НЕ ПЕЧАТАТЬ!!!'!G35+'НЕ ПЕЧАТАТЬ!!!'!G37+'НЕ ПЕЧАТАТЬ!!!'!G40</f>
        <v>1029.4079999999999</v>
      </c>
      <c r="D45" s="41" t="s">
        <v>327</v>
      </c>
    </row>
    <row r="46" spans="1:4" ht="15.75" x14ac:dyDescent="0.25">
      <c r="A46" s="14" t="s">
        <v>85</v>
      </c>
      <c r="B46" s="22" t="s">
        <v>52</v>
      </c>
      <c r="C46" s="18">
        <f>C44+C42+C39+C35+C32+C25+C18+C13+C4+C23+C11</f>
        <v>7645.7125599999999</v>
      </c>
      <c r="D46" s="41"/>
    </row>
    <row r="47" spans="1:4" ht="15.75" x14ac:dyDescent="0.25">
      <c r="A47" s="1"/>
      <c r="B47" s="2" t="s">
        <v>329</v>
      </c>
      <c r="C47" s="73">
        <v>-4715</v>
      </c>
      <c r="D47" s="1" t="s">
        <v>330</v>
      </c>
    </row>
    <row r="48" spans="1:4" ht="15.75" x14ac:dyDescent="0.25">
      <c r="A48" s="1"/>
      <c r="B48" s="33"/>
      <c r="C48" s="36">
        <f>C46+C47</f>
        <v>2930.7125599999999</v>
      </c>
      <c r="D48" s="72"/>
    </row>
    <row r="49" spans="2:4" x14ac:dyDescent="0.25">
      <c r="B49" s="34"/>
      <c r="C49" s="35"/>
      <c r="D49" s="8"/>
    </row>
    <row r="51" spans="2:4" x14ac:dyDescent="0.25">
      <c r="C51" s="13"/>
    </row>
  </sheetData>
  <autoFilter ref="A3:D46"/>
  <pageMargins left="0.23622047244094491" right="0.23622047244094491" top="0" bottom="0.15748031496062992" header="0.31496062992125984" footer="0.31496062992125984"/>
  <pageSetup paperSize="9" scale="97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G349"/>
  <sheetViews>
    <sheetView workbookViewId="0">
      <selection activeCell="G184" sqref="G184"/>
    </sheetView>
  </sheetViews>
  <sheetFormatPr defaultRowHeight="15" x14ac:dyDescent="0.25"/>
  <cols>
    <col min="1" max="1" width="52.5703125" style="46" customWidth="1"/>
    <col min="2" max="2" width="4.5703125" style="46" customWidth="1"/>
    <col min="3" max="4" width="4" style="46" customWidth="1"/>
    <col min="5" max="5" width="12.28515625" style="46" customWidth="1"/>
    <col min="6" max="6" width="5.5703125" style="46" customWidth="1"/>
    <col min="7" max="7" width="14.140625" style="46" customWidth="1"/>
  </cols>
  <sheetData>
    <row r="1" spans="1:7" x14ac:dyDescent="0.25">
      <c r="B1" s="47"/>
      <c r="C1" s="48"/>
      <c r="D1" s="48"/>
      <c r="E1" s="48"/>
      <c r="F1" s="48"/>
    </row>
    <row r="2" spans="1:7" x14ac:dyDescent="0.25">
      <c r="B2" s="47"/>
      <c r="C2" s="49"/>
      <c r="D2" s="49"/>
      <c r="E2" s="49"/>
      <c r="F2" s="49"/>
    </row>
    <row r="4" spans="1:7" ht="15.75" x14ac:dyDescent="0.25">
      <c r="A4" s="50" t="s">
        <v>101</v>
      </c>
      <c r="B4" s="51"/>
      <c r="C4" s="52"/>
      <c r="D4" s="52"/>
      <c r="E4" s="52"/>
      <c r="F4" s="52"/>
      <c r="G4" s="52"/>
    </row>
    <row r="5" spans="1:7" x14ac:dyDescent="0.25">
      <c r="A5" s="52" t="s">
        <v>102</v>
      </c>
      <c r="B5" s="51"/>
      <c r="C5" s="51"/>
      <c r="D5" s="52"/>
      <c r="E5" s="52"/>
      <c r="F5" s="51"/>
      <c r="G5" s="52"/>
    </row>
    <row r="7" spans="1:7" x14ac:dyDescent="0.25">
      <c r="A7" s="53" t="s">
        <v>103</v>
      </c>
      <c r="B7" s="51"/>
      <c r="C7" s="54"/>
      <c r="D7" s="54"/>
      <c r="E7" s="54"/>
      <c r="F7" s="51"/>
      <c r="G7" s="51"/>
    </row>
    <row r="9" spans="1:7" ht="33.75" x14ac:dyDescent="0.25">
      <c r="A9" s="55" t="s">
        <v>1</v>
      </c>
      <c r="B9" s="56" t="s">
        <v>104</v>
      </c>
      <c r="C9" s="56" t="s">
        <v>105</v>
      </c>
      <c r="D9" s="56" t="s">
        <v>106</v>
      </c>
      <c r="E9" s="57" t="s">
        <v>107</v>
      </c>
      <c r="F9" s="57" t="s">
        <v>108</v>
      </c>
      <c r="G9" s="56" t="s">
        <v>109</v>
      </c>
    </row>
    <row r="10" spans="1:7" x14ac:dyDescent="0.25">
      <c r="A10" s="58" t="s">
        <v>110</v>
      </c>
      <c r="B10" s="58" t="s">
        <v>111</v>
      </c>
      <c r="C10" s="58" t="s">
        <v>112</v>
      </c>
      <c r="D10" s="58" t="s">
        <v>113</v>
      </c>
      <c r="E10" s="58" t="s">
        <v>114</v>
      </c>
      <c r="F10" s="58" t="s">
        <v>115</v>
      </c>
      <c r="G10" s="58" t="s">
        <v>116</v>
      </c>
    </row>
    <row r="11" spans="1:7" ht="16.5" hidden="1" customHeight="1" x14ac:dyDescent="0.25">
      <c r="A11" s="59" t="s">
        <v>117</v>
      </c>
      <c r="B11" s="60" t="s">
        <v>118</v>
      </c>
      <c r="C11" s="61"/>
      <c r="D11" s="61"/>
      <c r="E11" s="61"/>
      <c r="F11" s="61"/>
      <c r="G11" s="62">
        <v>1669.2670000000001</v>
      </c>
    </row>
    <row r="12" spans="1:7" ht="16.5" hidden="1" customHeight="1" x14ac:dyDescent="0.25">
      <c r="A12" s="63" t="s">
        <v>7</v>
      </c>
      <c r="B12" s="61" t="s">
        <v>118</v>
      </c>
      <c r="C12" s="61" t="s">
        <v>119</v>
      </c>
      <c r="D12" s="61"/>
      <c r="E12" s="61"/>
      <c r="F12" s="61"/>
      <c r="G12" s="62">
        <v>149.49</v>
      </c>
    </row>
    <row r="13" spans="1:7" ht="16.5" hidden="1" customHeight="1" x14ac:dyDescent="0.25">
      <c r="A13" s="63" t="s">
        <v>11</v>
      </c>
      <c r="B13" s="61" t="s">
        <v>118</v>
      </c>
      <c r="C13" s="64" t="s">
        <v>119</v>
      </c>
      <c r="D13" s="61" t="s">
        <v>120</v>
      </c>
      <c r="E13" s="61"/>
      <c r="F13" s="61"/>
      <c r="G13" s="62">
        <v>149.49</v>
      </c>
    </row>
    <row r="14" spans="1:7" ht="16.5" hidden="1" customHeight="1" x14ac:dyDescent="0.25">
      <c r="A14" s="63" t="s">
        <v>121</v>
      </c>
      <c r="B14" s="61" t="s">
        <v>118</v>
      </c>
      <c r="C14" s="64" t="s">
        <v>119</v>
      </c>
      <c r="D14" s="64" t="s">
        <v>120</v>
      </c>
      <c r="E14" s="61" t="s">
        <v>122</v>
      </c>
      <c r="F14" s="61"/>
      <c r="G14" s="62">
        <v>149.49</v>
      </c>
    </row>
    <row r="15" spans="1:7" ht="16.5" hidden="1" customHeight="1" x14ac:dyDescent="0.25">
      <c r="A15" s="63" t="s">
        <v>123</v>
      </c>
      <c r="B15" s="61" t="s">
        <v>118</v>
      </c>
      <c r="C15" s="64" t="s">
        <v>119</v>
      </c>
      <c r="D15" s="64" t="s">
        <v>120</v>
      </c>
      <c r="E15" s="61" t="s">
        <v>124</v>
      </c>
      <c r="F15" s="61"/>
      <c r="G15" s="62">
        <v>149.49</v>
      </c>
    </row>
    <row r="16" spans="1:7" ht="16.5" hidden="1" customHeight="1" x14ac:dyDescent="0.25">
      <c r="A16" s="63" t="s">
        <v>125</v>
      </c>
      <c r="B16" s="61" t="s">
        <v>118</v>
      </c>
      <c r="C16" s="64" t="s">
        <v>119</v>
      </c>
      <c r="D16" s="64" t="s">
        <v>120</v>
      </c>
      <c r="E16" s="61" t="s">
        <v>126</v>
      </c>
      <c r="F16" s="61"/>
      <c r="G16" s="62">
        <v>149.49</v>
      </c>
    </row>
    <row r="17" spans="1:7" ht="16.5" hidden="1" customHeight="1" x14ac:dyDescent="0.25">
      <c r="A17" s="63" t="s">
        <v>127</v>
      </c>
      <c r="B17" s="61" t="s">
        <v>118</v>
      </c>
      <c r="C17" s="64" t="s">
        <v>119</v>
      </c>
      <c r="D17" s="64" t="s">
        <v>120</v>
      </c>
      <c r="E17" s="64" t="s">
        <v>126</v>
      </c>
      <c r="F17" s="61" t="s">
        <v>128</v>
      </c>
      <c r="G17" s="62">
        <v>114.7</v>
      </c>
    </row>
    <row r="18" spans="1:7" ht="16.5" hidden="1" customHeight="1" x14ac:dyDescent="0.25">
      <c r="A18" s="63" t="s">
        <v>129</v>
      </c>
      <c r="B18" s="61" t="s">
        <v>118</v>
      </c>
      <c r="C18" s="64" t="s">
        <v>119</v>
      </c>
      <c r="D18" s="64" t="s">
        <v>120</v>
      </c>
      <c r="E18" s="64" t="s">
        <v>126</v>
      </c>
      <c r="F18" s="61" t="s">
        <v>130</v>
      </c>
      <c r="G18" s="62">
        <v>34.79</v>
      </c>
    </row>
    <row r="19" spans="1:7" ht="16.5" hidden="1" customHeight="1" x14ac:dyDescent="0.25">
      <c r="A19" s="63" t="s">
        <v>39</v>
      </c>
      <c r="B19" s="61" t="s">
        <v>118</v>
      </c>
      <c r="C19" s="61" t="s">
        <v>131</v>
      </c>
      <c r="D19" s="61"/>
      <c r="E19" s="61"/>
      <c r="F19" s="61"/>
      <c r="G19" s="62">
        <v>490.36900000000003</v>
      </c>
    </row>
    <row r="20" spans="1:7" ht="16.5" hidden="1" customHeight="1" x14ac:dyDescent="0.25">
      <c r="A20" s="63" t="s">
        <v>76</v>
      </c>
      <c r="B20" s="61" t="s">
        <v>118</v>
      </c>
      <c r="C20" s="64" t="s">
        <v>131</v>
      </c>
      <c r="D20" s="61" t="s">
        <v>119</v>
      </c>
      <c r="E20" s="61"/>
      <c r="F20" s="61"/>
      <c r="G20" s="62">
        <v>490.36900000000003</v>
      </c>
    </row>
    <row r="21" spans="1:7" ht="16.5" hidden="1" customHeight="1" x14ac:dyDescent="0.25">
      <c r="A21" s="63" t="s">
        <v>121</v>
      </c>
      <c r="B21" s="61" t="s">
        <v>118</v>
      </c>
      <c r="C21" s="64" t="s">
        <v>131</v>
      </c>
      <c r="D21" s="64" t="s">
        <v>119</v>
      </c>
      <c r="E21" s="61" t="s">
        <v>122</v>
      </c>
      <c r="F21" s="61"/>
      <c r="G21" s="62">
        <v>490.36900000000003</v>
      </c>
    </row>
    <row r="22" spans="1:7" ht="16.5" hidden="1" customHeight="1" x14ac:dyDescent="0.25">
      <c r="A22" s="63" t="s">
        <v>132</v>
      </c>
      <c r="B22" s="61" t="s">
        <v>118</v>
      </c>
      <c r="C22" s="64" t="s">
        <v>131</v>
      </c>
      <c r="D22" s="64" t="s">
        <v>119</v>
      </c>
      <c r="E22" s="61" t="s">
        <v>133</v>
      </c>
      <c r="F22" s="61"/>
      <c r="G22" s="62">
        <v>490.36900000000003</v>
      </c>
    </row>
    <row r="23" spans="1:7" ht="16.5" hidden="1" customHeight="1" x14ac:dyDescent="0.25">
      <c r="A23" s="63" t="s">
        <v>134</v>
      </c>
      <c r="B23" s="61" t="s">
        <v>118</v>
      </c>
      <c r="C23" s="64" t="s">
        <v>131</v>
      </c>
      <c r="D23" s="64" t="s">
        <v>119</v>
      </c>
      <c r="E23" s="61" t="s">
        <v>135</v>
      </c>
      <c r="F23" s="61"/>
      <c r="G23" s="62">
        <v>490.36900000000003</v>
      </c>
    </row>
    <row r="24" spans="1:7" ht="16.5" hidden="1" customHeight="1" x14ac:dyDescent="0.25">
      <c r="A24" s="63" t="s">
        <v>136</v>
      </c>
      <c r="B24" s="61" t="s">
        <v>118</v>
      </c>
      <c r="C24" s="64" t="s">
        <v>131</v>
      </c>
      <c r="D24" s="64" t="s">
        <v>119</v>
      </c>
      <c r="E24" s="64" t="s">
        <v>135</v>
      </c>
      <c r="F24" s="61" t="s">
        <v>137</v>
      </c>
      <c r="G24" s="62">
        <v>490.36900000000003</v>
      </c>
    </row>
    <row r="25" spans="1:7" ht="16.5" hidden="1" customHeight="1" x14ac:dyDescent="0.25">
      <c r="A25" s="63" t="s">
        <v>138</v>
      </c>
      <c r="B25" s="61" t="s">
        <v>118</v>
      </c>
      <c r="C25" s="61" t="s">
        <v>139</v>
      </c>
      <c r="D25" s="61"/>
      <c r="E25" s="61"/>
      <c r="F25" s="61"/>
      <c r="G25" s="62">
        <v>1029.4079999999999</v>
      </c>
    </row>
    <row r="26" spans="1:7" ht="16.5" hidden="1" customHeight="1" x14ac:dyDescent="0.25">
      <c r="A26" s="63" t="s">
        <v>140</v>
      </c>
      <c r="B26" s="61" t="s">
        <v>118</v>
      </c>
      <c r="C26" s="64" t="s">
        <v>139</v>
      </c>
      <c r="D26" s="61" t="s">
        <v>141</v>
      </c>
      <c r="E26" s="61"/>
      <c r="F26" s="61"/>
      <c r="G26" s="62">
        <v>1029.4079999999999</v>
      </c>
    </row>
    <row r="27" spans="1:7" ht="16.5" hidden="1" customHeight="1" x14ac:dyDescent="0.25">
      <c r="A27" s="63" t="s">
        <v>142</v>
      </c>
      <c r="B27" s="61" t="s">
        <v>118</v>
      </c>
      <c r="C27" s="64" t="s">
        <v>139</v>
      </c>
      <c r="D27" s="64" t="s">
        <v>141</v>
      </c>
      <c r="E27" s="61" t="s">
        <v>143</v>
      </c>
      <c r="F27" s="61"/>
      <c r="G27" s="62">
        <v>600</v>
      </c>
    </row>
    <row r="28" spans="1:7" ht="16.5" hidden="1" customHeight="1" x14ac:dyDescent="0.25">
      <c r="A28" s="63" t="s">
        <v>144</v>
      </c>
      <c r="B28" s="61" t="s">
        <v>118</v>
      </c>
      <c r="C28" s="64" t="s">
        <v>139</v>
      </c>
      <c r="D28" s="64" t="s">
        <v>141</v>
      </c>
      <c r="E28" s="61" t="s">
        <v>145</v>
      </c>
      <c r="F28" s="61"/>
      <c r="G28" s="62">
        <v>600</v>
      </c>
    </row>
    <row r="29" spans="1:7" ht="16.5" hidden="1" customHeight="1" x14ac:dyDescent="0.25">
      <c r="A29" s="63" t="s">
        <v>146</v>
      </c>
      <c r="B29" s="61" t="s">
        <v>118</v>
      </c>
      <c r="C29" s="64" t="s">
        <v>139</v>
      </c>
      <c r="D29" s="64" t="s">
        <v>141</v>
      </c>
      <c r="E29" s="61" t="s">
        <v>147</v>
      </c>
      <c r="F29" s="61"/>
      <c r="G29" s="62">
        <v>600</v>
      </c>
    </row>
    <row r="30" spans="1:7" ht="16.5" hidden="1" customHeight="1" x14ac:dyDescent="0.25">
      <c r="A30" s="63" t="s">
        <v>148</v>
      </c>
      <c r="B30" s="61" t="s">
        <v>118</v>
      </c>
      <c r="C30" s="64" t="s">
        <v>139</v>
      </c>
      <c r="D30" s="64" t="s">
        <v>141</v>
      </c>
      <c r="E30" s="61" t="s">
        <v>149</v>
      </c>
      <c r="F30" s="61"/>
      <c r="G30" s="62">
        <v>600</v>
      </c>
    </row>
    <row r="31" spans="1:7" ht="16.5" hidden="1" customHeight="1" x14ac:dyDescent="0.25">
      <c r="A31" s="63" t="s">
        <v>150</v>
      </c>
      <c r="B31" s="61" t="s">
        <v>118</v>
      </c>
      <c r="C31" s="64" t="s">
        <v>139</v>
      </c>
      <c r="D31" s="64" t="s">
        <v>141</v>
      </c>
      <c r="E31" s="64" t="s">
        <v>149</v>
      </c>
      <c r="F31" s="61" t="s">
        <v>151</v>
      </c>
      <c r="G31" s="62">
        <v>600</v>
      </c>
    </row>
    <row r="32" spans="1:7" ht="16.5" hidden="1" customHeight="1" x14ac:dyDescent="0.25">
      <c r="A32" s="63" t="s">
        <v>121</v>
      </c>
      <c r="B32" s="61" t="s">
        <v>118</v>
      </c>
      <c r="C32" s="64" t="s">
        <v>139</v>
      </c>
      <c r="D32" s="64" t="s">
        <v>141</v>
      </c>
      <c r="E32" s="61" t="s">
        <v>122</v>
      </c>
      <c r="F32" s="61"/>
      <c r="G32" s="62">
        <v>429.40800000000002</v>
      </c>
    </row>
    <row r="33" spans="1:7" ht="16.5" hidden="1" customHeight="1" x14ac:dyDescent="0.25">
      <c r="A33" s="63" t="s">
        <v>152</v>
      </c>
      <c r="B33" s="61" t="s">
        <v>118</v>
      </c>
      <c r="C33" s="64" t="s">
        <v>139</v>
      </c>
      <c r="D33" s="64" t="s">
        <v>141</v>
      </c>
      <c r="E33" s="61" t="s">
        <v>153</v>
      </c>
      <c r="F33" s="61"/>
      <c r="G33" s="62">
        <v>259.40800000000002</v>
      </c>
    </row>
    <row r="34" spans="1:7" ht="16.5" hidden="1" customHeight="1" x14ac:dyDescent="0.25">
      <c r="A34" s="63" t="s">
        <v>154</v>
      </c>
      <c r="B34" s="61" t="s">
        <v>118</v>
      </c>
      <c r="C34" s="64" t="s">
        <v>139</v>
      </c>
      <c r="D34" s="64" t="s">
        <v>141</v>
      </c>
      <c r="E34" s="61" t="s">
        <v>155</v>
      </c>
      <c r="F34" s="61"/>
      <c r="G34" s="62">
        <v>217</v>
      </c>
    </row>
    <row r="35" spans="1:7" ht="16.5" hidden="1" customHeight="1" x14ac:dyDescent="0.25">
      <c r="A35" s="63" t="s">
        <v>150</v>
      </c>
      <c r="B35" s="61" t="s">
        <v>118</v>
      </c>
      <c r="C35" s="64" t="s">
        <v>139</v>
      </c>
      <c r="D35" s="64" t="s">
        <v>141</v>
      </c>
      <c r="E35" s="64" t="s">
        <v>155</v>
      </c>
      <c r="F35" s="61" t="s">
        <v>151</v>
      </c>
      <c r="G35" s="62">
        <v>217</v>
      </c>
    </row>
    <row r="36" spans="1:7" ht="16.5" hidden="1" customHeight="1" x14ac:dyDescent="0.25">
      <c r="A36" s="63" t="s">
        <v>156</v>
      </c>
      <c r="B36" s="61" t="s">
        <v>118</v>
      </c>
      <c r="C36" s="64" t="s">
        <v>139</v>
      </c>
      <c r="D36" s="64" t="s">
        <v>141</v>
      </c>
      <c r="E36" s="61" t="s">
        <v>157</v>
      </c>
      <c r="F36" s="61"/>
      <c r="G36" s="62">
        <v>42.408000000000001</v>
      </c>
    </row>
    <row r="37" spans="1:7" ht="16.5" hidden="1" customHeight="1" x14ac:dyDescent="0.25">
      <c r="A37" s="63" t="s">
        <v>150</v>
      </c>
      <c r="B37" s="61" t="s">
        <v>118</v>
      </c>
      <c r="C37" s="64" t="s">
        <v>139</v>
      </c>
      <c r="D37" s="64" t="s">
        <v>141</v>
      </c>
      <c r="E37" s="64" t="s">
        <v>157</v>
      </c>
      <c r="F37" s="61" t="s">
        <v>151</v>
      </c>
      <c r="G37" s="62">
        <v>42.408000000000001</v>
      </c>
    </row>
    <row r="38" spans="1:7" ht="16.5" hidden="1" customHeight="1" x14ac:dyDescent="0.25">
      <c r="A38" s="63" t="s">
        <v>158</v>
      </c>
      <c r="B38" s="61" t="s">
        <v>118</v>
      </c>
      <c r="C38" s="64" t="s">
        <v>139</v>
      </c>
      <c r="D38" s="64" t="s">
        <v>141</v>
      </c>
      <c r="E38" s="61" t="s">
        <v>159</v>
      </c>
      <c r="F38" s="61"/>
      <c r="G38" s="62">
        <v>170</v>
      </c>
    </row>
    <row r="39" spans="1:7" ht="16.5" hidden="1" customHeight="1" x14ac:dyDescent="0.25">
      <c r="A39" s="63" t="s">
        <v>160</v>
      </c>
      <c r="B39" s="61" t="s">
        <v>118</v>
      </c>
      <c r="C39" s="64" t="s">
        <v>139</v>
      </c>
      <c r="D39" s="64" t="s">
        <v>141</v>
      </c>
      <c r="E39" s="61" t="s">
        <v>161</v>
      </c>
      <c r="F39" s="61"/>
      <c r="G39" s="62">
        <v>170</v>
      </c>
    </row>
    <row r="40" spans="1:7" ht="16.5" hidden="1" customHeight="1" x14ac:dyDescent="0.25">
      <c r="A40" s="63" t="s">
        <v>150</v>
      </c>
      <c r="B40" s="61" t="s">
        <v>118</v>
      </c>
      <c r="C40" s="64" t="s">
        <v>139</v>
      </c>
      <c r="D40" s="64" t="s">
        <v>141</v>
      </c>
      <c r="E40" s="64" t="s">
        <v>161</v>
      </c>
      <c r="F40" s="61" t="s">
        <v>151</v>
      </c>
      <c r="G40" s="62">
        <v>170</v>
      </c>
    </row>
    <row r="41" spans="1:7" ht="16.5" hidden="1" customHeight="1" x14ac:dyDescent="0.25">
      <c r="A41" s="59" t="s">
        <v>162</v>
      </c>
      <c r="B41" s="60" t="s">
        <v>163</v>
      </c>
      <c r="C41" s="61"/>
      <c r="D41" s="61"/>
      <c r="E41" s="61"/>
      <c r="F41" s="61"/>
      <c r="G41" s="62">
        <v>5346.1374699999997</v>
      </c>
    </row>
    <row r="42" spans="1:7" ht="16.5" hidden="1" customHeight="1" x14ac:dyDescent="0.25">
      <c r="A42" s="63" t="s">
        <v>7</v>
      </c>
      <c r="B42" s="61" t="s">
        <v>163</v>
      </c>
      <c r="C42" s="61" t="s">
        <v>119</v>
      </c>
      <c r="D42" s="61"/>
      <c r="E42" s="61"/>
      <c r="F42" s="61"/>
      <c r="G42" s="62">
        <v>-0.12222</v>
      </c>
    </row>
    <row r="43" spans="1:7" ht="16.5" hidden="1" customHeight="1" x14ac:dyDescent="0.25">
      <c r="A43" s="63" t="s">
        <v>164</v>
      </c>
      <c r="B43" s="61" t="s">
        <v>163</v>
      </c>
      <c r="C43" s="64" t="s">
        <v>119</v>
      </c>
      <c r="D43" s="61" t="s">
        <v>165</v>
      </c>
      <c r="E43" s="61"/>
      <c r="F43" s="61"/>
      <c r="G43" s="62">
        <v>-0.12222</v>
      </c>
    </row>
    <row r="44" spans="1:7" ht="16.5" hidden="1" customHeight="1" x14ac:dyDescent="0.25">
      <c r="A44" s="63" t="s">
        <v>121</v>
      </c>
      <c r="B44" s="61" t="s">
        <v>163</v>
      </c>
      <c r="C44" s="64" t="s">
        <v>119</v>
      </c>
      <c r="D44" s="64" t="s">
        <v>165</v>
      </c>
      <c r="E44" s="61" t="s">
        <v>122</v>
      </c>
      <c r="F44" s="61"/>
      <c r="G44" s="62">
        <v>-0.12222</v>
      </c>
    </row>
    <row r="45" spans="1:7" ht="16.5" hidden="1" customHeight="1" x14ac:dyDescent="0.25">
      <c r="A45" s="63" t="s">
        <v>158</v>
      </c>
      <c r="B45" s="61" t="s">
        <v>163</v>
      </c>
      <c r="C45" s="64" t="s">
        <v>119</v>
      </c>
      <c r="D45" s="64" t="s">
        <v>165</v>
      </c>
      <c r="E45" s="61" t="s">
        <v>159</v>
      </c>
      <c r="F45" s="61"/>
      <c r="G45" s="62">
        <v>-0.12222</v>
      </c>
    </row>
    <row r="46" spans="1:7" ht="16.5" hidden="1" customHeight="1" x14ac:dyDescent="0.25">
      <c r="A46" s="63" t="s">
        <v>166</v>
      </c>
      <c r="B46" s="61" t="s">
        <v>163</v>
      </c>
      <c r="C46" s="64" t="s">
        <v>119</v>
      </c>
      <c r="D46" s="64" t="s">
        <v>165</v>
      </c>
      <c r="E46" s="61" t="s">
        <v>167</v>
      </c>
      <c r="F46" s="61"/>
      <c r="G46" s="62">
        <v>-0.12222</v>
      </c>
    </row>
    <row r="47" spans="1:7" ht="16.5" hidden="1" customHeight="1" x14ac:dyDescent="0.25">
      <c r="A47" s="63" t="s">
        <v>168</v>
      </c>
      <c r="B47" s="61" t="s">
        <v>163</v>
      </c>
      <c r="C47" s="64" t="s">
        <v>119</v>
      </c>
      <c r="D47" s="64" t="s">
        <v>165</v>
      </c>
      <c r="E47" s="64" t="s">
        <v>167</v>
      </c>
      <c r="F47" s="61" t="s">
        <v>169</v>
      </c>
      <c r="G47" s="62"/>
    </row>
    <row r="48" spans="1:7" ht="16.5" hidden="1" customHeight="1" x14ac:dyDescent="0.25">
      <c r="A48" s="63" t="s">
        <v>170</v>
      </c>
      <c r="B48" s="61" t="s">
        <v>163</v>
      </c>
      <c r="C48" s="64" t="s">
        <v>119</v>
      </c>
      <c r="D48" s="64" t="s">
        <v>165</v>
      </c>
      <c r="E48" s="64" t="s">
        <v>167</v>
      </c>
      <c r="F48" s="61" t="s">
        <v>171</v>
      </c>
      <c r="G48" s="62"/>
    </row>
    <row r="49" spans="1:7" ht="16.5" hidden="1" customHeight="1" x14ac:dyDescent="0.25">
      <c r="A49" s="63" t="s">
        <v>56</v>
      </c>
      <c r="B49" s="61" t="s">
        <v>163</v>
      </c>
      <c r="C49" s="61" t="s">
        <v>172</v>
      </c>
      <c r="D49" s="61"/>
      <c r="E49" s="61"/>
      <c r="F49" s="61"/>
      <c r="G49" s="62">
        <v>4740</v>
      </c>
    </row>
    <row r="50" spans="1:7" ht="16.5" hidden="1" customHeight="1" x14ac:dyDescent="0.25">
      <c r="A50" s="63" t="s">
        <v>68</v>
      </c>
      <c r="B50" s="61" t="s">
        <v>163</v>
      </c>
      <c r="C50" s="64" t="s">
        <v>172</v>
      </c>
      <c r="D50" s="61" t="s">
        <v>173</v>
      </c>
      <c r="E50" s="61"/>
      <c r="F50" s="61"/>
      <c r="G50" s="62">
        <v>4740</v>
      </c>
    </row>
    <row r="51" spans="1:7" ht="16.5" hidden="1" customHeight="1" x14ac:dyDescent="0.25">
      <c r="A51" s="63" t="s">
        <v>174</v>
      </c>
      <c r="B51" s="61" t="s">
        <v>163</v>
      </c>
      <c r="C51" s="64" t="s">
        <v>172</v>
      </c>
      <c r="D51" s="64" t="s">
        <v>173</v>
      </c>
      <c r="E51" s="61" t="s">
        <v>175</v>
      </c>
      <c r="F51" s="61"/>
      <c r="G51" s="62">
        <v>4715</v>
      </c>
    </row>
    <row r="52" spans="1:7" ht="16.5" hidden="1" customHeight="1" x14ac:dyDescent="0.25">
      <c r="A52" s="63" t="s">
        <v>176</v>
      </c>
      <c r="B52" s="61" t="s">
        <v>163</v>
      </c>
      <c r="C52" s="64" t="s">
        <v>172</v>
      </c>
      <c r="D52" s="64" t="s">
        <v>173</v>
      </c>
      <c r="E52" s="61" t="s">
        <v>177</v>
      </c>
      <c r="F52" s="61"/>
      <c r="G52" s="62">
        <v>4715</v>
      </c>
    </row>
    <row r="53" spans="1:7" ht="16.5" hidden="1" customHeight="1" x14ac:dyDescent="0.25">
      <c r="A53" s="63" t="s">
        <v>178</v>
      </c>
      <c r="B53" s="61" t="s">
        <v>163</v>
      </c>
      <c r="C53" s="64" t="s">
        <v>172</v>
      </c>
      <c r="D53" s="64" t="s">
        <v>173</v>
      </c>
      <c r="E53" s="61" t="s">
        <v>179</v>
      </c>
      <c r="F53" s="61"/>
      <c r="G53" s="62">
        <v>4715</v>
      </c>
    </row>
    <row r="54" spans="1:7" ht="16.5" hidden="1" customHeight="1" x14ac:dyDescent="0.25">
      <c r="A54" s="63" t="s">
        <v>180</v>
      </c>
      <c r="B54" s="61" t="s">
        <v>163</v>
      </c>
      <c r="C54" s="64" t="s">
        <v>172</v>
      </c>
      <c r="D54" s="64" t="s">
        <v>173</v>
      </c>
      <c r="E54" s="61" t="s">
        <v>181</v>
      </c>
      <c r="F54" s="61"/>
      <c r="G54" s="62">
        <v>4715</v>
      </c>
    </row>
    <row r="55" spans="1:7" ht="16.5" hidden="1" customHeight="1" x14ac:dyDescent="0.25">
      <c r="A55" s="63" t="s">
        <v>168</v>
      </c>
      <c r="B55" s="61" t="s">
        <v>163</v>
      </c>
      <c r="C55" s="64" t="s">
        <v>172</v>
      </c>
      <c r="D55" s="64" t="s">
        <v>173</v>
      </c>
      <c r="E55" s="64" t="s">
        <v>181</v>
      </c>
      <c r="F55" s="61" t="s">
        <v>169</v>
      </c>
      <c r="G55" s="62">
        <v>4715</v>
      </c>
    </row>
    <row r="56" spans="1:7" ht="16.5" hidden="1" customHeight="1" x14ac:dyDescent="0.25">
      <c r="A56" s="63" t="s">
        <v>121</v>
      </c>
      <c r="B56" s="61" t="s">
        <v>163</v>
      </c>
      <c r="C56" s="64" t="s">
        <v>172</v>
      </c>
      <c r="D56" s="64" t="s">
        <v>173</v>
      </c>
      <c r="E56" s="61" t="s">
        <v>122</v>
      </c>
      <c r="F56" s="61"/>
      <c r="G56" s="62">
        <v>25</v>
      </c>
    </row>
    <row r="57" spans="1:7" ht="16.5" hidden="1" customHeight="1" x14ac:dyDescent="0.25">
      <c r="A57" s="63" t="s">
        <v>158</v>
      </c>
      <c r="B57" s="61" t="s">
        <v>163</v>
      </c>
      <c r="C57" s="64" t="s">
        <v>172</v>
      </c>
      <c r="D57" s="64" t="s">
        <v>173</v>
      </c>
      <c r="E57" s="61" t="s">
        <v>159</v>
      </c>
      <c r="F57" s="61"/>
      <c r="G57" s="62">
        <v>25</v>
      </c>
    </row>
    <row r="58" spans="1:7" ht="16.5" hidden="1" customHeight="1" x14ac:dyDescent="0.25">
      <c r="A58" s="63" t="s">
        <v>166</v>
      </c>
      <c r="B58" s="61" t="s">
        <v>163</v>
      </c>
      <c r="C58" s="64" t="s">
        <v>172</v>
      </c>
      <c r="D58" s="64" t="s">
        <v>173</v>
      </c>
      <c r="E58" s="61" t="s">
        <v>167</v>
      </c>
      <c r="F58" s="61"/>
      <c r="G58" s="62">
        <v>25</v>
      </c>
    </row>
    <row r="59" spans="1:7" ht="16.5" hidden="1" customHeight="1" x14ac:dyDescent="0.25">
      <c r="A59" s="63" t="s">
        <v>168</v>
      </c>
      <c r="B59" s="61" t="s">
        <v>163</v>
      </c>
      <c r="C59" s="64" t="s">
        <v>172</v>
      </c>
      <c r="D59" s="64" t="s">
        <v>173</v>
      </c>
      <c r="E59" s="64" t="s">
        <v>167</v>
      </c>
      <c r="F59" s="61" t="s">
        <v>169</v>
      </c>
      <c r="G59" s="62">
        <v>25</v>
      </c>
    </row>
    <row r="60" spans="1:7" ht="16.5" hidden="1" customHeight="1" x14ac:dyDescent="0.25">
      <c r="A60" s="63" t="s">
        <v>17</v>
      </c>
      <c r="B60" s="61" t="s">
        <v>163</v>
      </c>
      <c r="C60" s="61" t="s">
        <v>182</v>
      </c>
      <c r="D60" s="61"/>
      <c r="E60" s="61"/>
      <c r="F60" s="61"/>
      <c r="G60" s="62">
        <v>606.25968999999998</v>
      </c>
    </row>
    <row r="61" spans="1:7" ht="16.5" hidden="1" customHeight="1" x14ac:dyDescent="0.25">
      <c r="A61" s="63" t="s">
        <v>21</v>
      </c>
      <c r="B61" s="61" t="s">
        <v>163</v>
      </c>
      <c r="C61" s="64" t="s">
        <v>182</v>
      </c>
      <c r="D61" s="61" t="s">
        <v>183</v>
      </c>
      <c r="E61" s="61"/>
      <c r="F61" s="61"/>
      <c r="G61" s="62">
        <v>301.23268999999999</v>
      </c>
    </row>
    <row r="62" spans="1:7" ht="16.5" hidden="1" customHeight="1" x14ac:dyDescent="0.25">
      <c r="A62" s="63" t="s">
        <v>174</v>
      </c>
      <c r="B62" s="61" t="s">
        <v>163</v>
      </c>
      <c r="C62" s="64" t="s">
        <v>182</v>
      </c>
      <c r="D62" s="64" t="s">
        <v>183</v>
      </c>
      <c r="E62" s="61" t="s">
        <v>175</v>
      </c>
      <c r="F62" s="61"/>
      <c r="G62" s="62">
        <v>-698.76731000000007</v>
      </c>
    </row>
    <row r="63" spans="1:7" ht="16.5" hidden="1" customHeight="1" x14ac:dyDescent="0.25">
      <c r="A63" s="63" t="s">
        <v>176</v>
      </c>
      <c r="B63" s="61" t="s">
        <v>163</v>
      </c>
      <c r="C63" s="64" t="s">
        <v>182</v>
      </c>
      <c r="D63" s="64" t="s">
        <v>183</v>
      </c>
      <c r="E63" s="61" t="s">
        <v>177</v>
      </c>
      <c r="F63" s="61"/>
      <c r="G63" s="62">
        <v>-698.76731000000007</v>
      </c>
    </row>
    <row r="64" spans="1:7" ht="16.5" hidden="1" customHeight="1" x14ac:dyDescent="0.25">
      <c r="A64" s="63" t="s">
        <v>184</v>
      </c>
      <c r="B64" s="61" t="s">
        <v>163</v>
      </c>
      <c r="C64" s="64" t="s">
        <v>182</v>
      </c>
      <c r="D64" s="64" t="s">
        <v>183</v>
      </c>
      <c r="E64" s="61" t="s">
        <v>185</v>
      </c>
      <c r="F64" s="61"/>
      <c r="G64" s="62">
        <v>1137.17806</v>
      </c>
    </row>
    <row r="65" spans="1:7" ht="16.5" hidden="1" customHeight="1" x14ac:dyDescent="0.25">
      <c r="A65" s="63" t="s">
        <v>186</v>
      </c>
      <c r="B65" s="61" t="s">
        <v>163</v>
      </c>
      <c r="C65" s="64" t="s">
        <v>182</v>
      </c>
      <c r="D65" s="64" t="s">
        <v>183</v>
      </c>
      <c r="E65" s="61" t="s">
        <v>187</v>
      </c>
      <c r="F65" s="61"/>
      <c r="G65" s="62">
        <v>-1000</v>
      </c>
    </row>
    <row r="66" spans="1:7" ht="16.5" hidden="1" customHeight="1" x14ac:dyDescent="0.25">
      <c r="A66" s="63" t="s">
        <v>188</v>
      </c>
      <c r="B66" s="61" t="s">
        <v>163</v>
      </c>
      <c r="C66" s="64" t="s">
        <v>182</v>
      </c>
      <c r="D66" s="64" t="s">
        <v>183</v>
      </c>
      <c r="E66" s="64" t="s">
        <v>187</v>
      </c>
      <c r="F66" s="61" t="s">
        <v>189</v>
      </c>
      <c r="G66" s="62"/>
    </row>
    <row r="67" spans="1:7" ht="16.5" hidden="1" customHeight="1" x14ac:dyDescent="0.25">
      <c r="A67" s="63" t="s">
        <v>190</v>
      </c>
      <c r="B67" s="61" t="s">
        <v>163</v>
      </c>
      <c r="C67" s="64" t="s">
        <v>182</v>
      </c>
      <c r="D67" s="64" t="s">
        <v>183</v>
      </c>
      <c r="E67" s="61" t="s">
        <v>191</v>
      </c>
      <c r="F67" s="61"/>
      <c r="G67" s="62">
        <v>2137.05584</v>
      </c>
    </row>
    <row r="68" spans="1:7" ht="16.5" hidden="1" customHeight="1" x14ac:dyDescent="0.25">
      <c r="A68" s="63" t="s">
        <v>150</v>
      </c>
      <c r="B68" s="61" t="s">
        <v>163</v>
      </c>
      <c r="C68" s="64" t="s">
        <v>182</v>
      </c>
      <c r="D68" s="64" t="s">
        <v>183</v>
      </c>
      <c r="E68" s="64" t="s">
        <v>191</v>
      </c>
      <c r="F68" s="61" t="s">
        <v>151</v>
      </c>
      <c r="G68" s="62"/>
    </row>
    <row r="69" spans="1:7" ht="16.5" hidden="1" customHeight="1" x14ac:dyDescent="0.25">
      <c r="A69" s="63" t="s">
        <v>192</v>
      </c>
      <c r="B69" s="61" t="s">
        <v>163</v>
      </c>
      <c r="C69" s="64" t="s">
        <v>182</v>
      </c>
      <c r="D69" s="64" t="s">
        <v>183</v>
      </c>
      <c r="E69" s="61" t="s">
        <v>193</v>
      </c>
      <c r="F69" s="61"/>
      <c r="G69" s="62">
        <v>0.12222</v>
      </c>
    </row>
    <row r="70" spans="1:7" ht="16.5" hidden="1" customHeight="1" x14ac:dyDescent="0.25">
      <c r="A70" s="63" t="s">
        <v>168</v>
      </c>
      <c r="B70" s="61" t="s">
        <v>163</v>
      </c>
      <c r="C70" s="64" t="s">
        <v>182</v>
      </c>
      <c r="D70" s="64" t="s">
        <v>183</v>
      </c>
      <c r="E70" s="64" t="s">
        <v>193</v>
      </c>
      <c r="F70" s="61" t="s">
        <v>169</v>
      </c>
      <c r="G70" s="62"/>
    </row>
    <row r="71" spans="1:7" ht="16.5" hidden="1" customHeight="1" x14ac:dyDescent="0.25">
      <c r="A71" s="63" t="s">
        <v>194</v>
      </c>
      <c r="B71" s="61" t="s">
        <v>163</v>
      </c>
      <c r="C71" s="64" t="s">
        <v>182</v>
      </c>
      <c r="D71" s="64" t="s">
        <v>183</v>
      </c>
      <c r="E71" s="61" t="s">
        <v>195</v>
      </c>
      <c r="F71" s="61"/>
      <c r="G71" s="62">
        <v>-1835.9453700000001</v>
      </c>
    </row>
    <row r="72" spans="1:7" ht="16.5" hidden="1" customHeight="1" x14ac:dyDescent="0.25">
      <c r="A72" s="63" t="s">
        <v>190</v>
      </c>
      <c r="B72" s="61" t="s">
        <v>163</v>
      </c>
      <c r="C72" s="64" t="s">
        <v>182</v>
      </c>
      <c r="D72" s="64" t="s">
        <v>183</v>
      </c>
      <c r="E72" s="61" t="s">
        <v>196</v>
      </c>
      <c r="F72" s="61"/>
      <c r="G72" s="62">
        <v>-1835.9453700000001</v>
      </c>
    </row>
    <row r="73" spans="1:7" ht="16.5" hidden="1" customHeight="1" x14ac:dyDescent="0.25">
      <c r="A73" s="63" t="s">
        <v>188</v>
      </c>
      <c r="B73" s="61" t="s">
        <v>163</v>
      </c>
      <c r="C73" s="64" t="s">
        <v>182</v>
      </c>
      <c r="D73" s="64" t="s">
        <v>183</v>
      </c>
      <c r="E73" s="64" t="s">
        <v>196</v>
      </c>
      <c r="F73" s="61" t="s">
        <v>189</v>
      </c>
      <c r="G73" s="62"/>
    </row>
    <row r="74" spans="1:7" ht="16.5" hidden="1" customHeight="1" x14ac:dyDescent="0.25">
      <c r="A74" s="63" t="s">
        <v>121</v>
      </c>
      <c r="B74" s="61" t="s">
        <v>163</v>
      </c>
      <c r="C74" s="64" t="s">
        <v>182</v>
      </c>
      <c r="D74" s="64" t="s">
        <v>183</v>
      </c>
      <c r="E74" s="61" t="s">
        <v>122</v>
      </c>
      <c r="F74" s="61"/>
      <c r="G74" s="62">
        <v>1000</v>
      </c>
    </row>
    <row r="75" spans="1:7" ht="16.5" hidden="1" customHeight="1" x14ac:dyDescent="0.25">
      <c r="A75" s="63" t="s">
        <v>158</v>
      </c>
      <c r="B75" s="61" t="s">
        <v>163</v>
      </c>
      <c r="C75" s="64" t="s">
        <v>182</v>
      </c>
      <c r="D75" s="64" t="s">
        <v>183</v>
      </c>
      <c r="E75" s="61" t="s">
        <v>159</v>
      </c>
      <c r="F75" s="61"/>
      <c r="G75" s="62">
        <v>1000</v>
      </c>
    </row>
    <row r="76" spans="1:7" ht="16.5" hidden="1" customHeight="1" x14ac:dyDescent="0.25">
      <c r="A76" s="63" t="s">
        <v>197</v>
      </c>
      <c r="B76" s="61" t="s">
        <v>163</v>
      </c>
      <c r="C76" s="64" t="s">
        <v>182</v>
      </c>
      <c r="D76" s="64" t="s">
        <v>183</v>
      </c>
      <c r="E76" s="61" t="s">
        <v>198</v>
      </c>
      <c r="F76" s="61"/>
      <c r="G76" s="62">
        <v>1746.2396299999998</v>
      </c>
    </row>
    <row r="77" spans="1:7" ht="16.5" hidden="1" customHeight="1" x14ac:dyDescent="0.25">
      <c r="A77" s="63" t="s">
        <v>168</v>
      </c>
      <c r="B77" s="61" t="s">
        <v>163</v>
      </c>
      <c r="C77" s="64" t="s">
        <v>182</v>
      </c>
      <c r="D77" s="64" t="s">
        <v>183</v>
      </c>
      <c r="E77" s="64" t="s">
        <v>198</v>
      </c>
      <c r="F77" s="61" t="s">
        <v>169</v>
      </c>
      <c r="G77" s="62"/>
    </row>
    <row r="78" spans="1:7" ht="16.5" hidden="1" customHeight="1" x14ac:dyDescent="0.25">
      <c r="A78" s="63" t="s">
        <v>150</v>
      </c>
      <c r="B78" s="61" t="s">
        <v>163</v>
      </c>
      <c r="C78" s="64" t="s">
        <v>182</v>
      </c>
      <c r="D78" s="64" t="s">
        <v>183</v>
      </c>
      <c r="E78" s="64" t="s">
        <v>198</v>
      </c>
      <c r="F78" s="61" t="s">
        <v>151</v>
      </c>
      <c r="G78" s="62"/>
    </row>
    <row r="79" spans="1:7" ht="16.5" hidden="1" customHeight="1" x14ac:dyDescent="0.25">
      <c r="A79" s="63" t="s">
        <v>199</v>
      </c>
      <c r="B79" s="61" t="s">
        <v>163</v>
      </c>
      <c r="C79" s="64" t="s">
        <v>182</v>
      </c>
      <c r="D79" s="64" t="s">
        <v>183</v>
      </c>
      <c r="E79" s="61" t="s">
        <v>200</v>
      </c>
      <c r="F79" s="61"/>
      <c r="G79" s="62">
        <v>-746.23963000000003</v>
      </c>
    </row>
    <row r="80" spans="1:7" ht="16.5" hidden="1" customHeight="1" x14ac:dyDescent="0.25">
      <c r="A80" s="63" t="s">
        <v>150</v>
      </c>
      <c r="B80" s="61" t="s">
        <v>163</v>
      </c>
      <c r="C80" s="64" t="s">
        <v>182</v>
      </c>
      <c r="D80" s="64" t="s">
        <v>183</v>
      </c>
      <c r="E80" s="64" t="s">
        <v>200</v>
      </c>
      <c r="F80" s="61" t="s">
        <v>151</v>
      </c>
      <c r="G80" s="62"/>
    </row>
    <row r="81" spans="1:7" ht="16.5" hidden="1" customHeight="1" x14ac:dyDescent="0.25">
      <c r="A81" s="63" t="s">
        <v>23</v>
      </c>
      <c r="B81" s="61" t="s">
        <v>163</v>
      </c>
      <c r="C81" s="64" t="s">
        <v>182</v>
      </c>
      <c r="D81" s="61" t="s">
        <v>141</v>
      </c>
      <c r="E81" s="61"/>
      <c r="F81" s="61"/>
      <c r="G81" s="62">
        <v>205.03299999999999</v>
      </c>
    </row>
    <row r="82" spans="1:7" ht="16.5" hidden="1" customHeight="1" x14ac:dyDescent="0.25">
      <c r="A82" s="63" t="s">
        <v>174</v>
      </c>
      <c r="B82" s="61" t="s">
        <v>163</v>
      </c>
      <c r="C82" s="64" t="s">
        <v>182</v>
      </c>
      <c r="D82" s="64" t="s">
        <v>141</v>
      </c>
      <c r="E82" s="61" t="s">
        <v>175</v>
      </c>
      <c r="F82" s="61"/>
      <c r="G82" s="62">
        <v>205.03299999999999</v>
      </c>
    </row>
    <row r="83" spans="1:7" ht="16.5" hidden="1" customHeight="1" x14ac:dyDescent="0.25">
      <c r="A83" s="63" t="s">
        <v>176</v>
      </c>
      <c r="B83" s="61" t="s">
        <v>163</v>
      </c>
      <c r="C83" s="64" t="s">
        <v>182</v>
      </c>
      <c r="D83" s="64" t="s">
        <v>141</v>
      </c>
      <c r="E83" s="61" t="s">
        <v>177</v>
      </c>
      <c r="F83" s="61"/>
      <c r="G83" s="62">
        <v>205.03299999999999</v>
      </c>
    </row>
    <row r="84" spans="1:7" ht="16.5" hidden="1" customHeight="1" x14ac:dyDescent="0.25">
      <c r="A84" s="63" t="s">
        <v>194</v>
      </c>
      <c r="B84" s="61" t="s">
        <v>163</v>
      </c>
      <c r="C84" s="64" t="s">
        <v>182</v>
      </c>
      <c r="D84" s="64" t="s">
        <v>141</v>
      </c>
      <c r="E84" s="61" t="s">
        <v>195</v>
      </c>
      <c r="F84" s="61"/>
      <c r="G84" s="62">
        <v>205.03299999999999</v>
      </c>
    </row>
    <row r="85" spans="1:7" ht="16.5" hidden="1" customHeight="1" x14ac:dyDescent="0.25">
      <c r="A85" s="63" t="s">
        <v>190</v>
      </c>
      <c r="B85" s="61" t="s">
        <v>163</v>
      </c>
      <c r="C85" s="64" t="s">
        <v>182</v>
      </c>
      <c r="D85" s="64" t="s">
        <v>141</v>
      </c>
      <c r="E85" s="61" t="s">
        <v>196</v>
      </c>
      <c r="F85" s="61"/>
      <c r="G85" s="62">
        <v>205.03299999999999</v>
      </c>
    </row>
    <row r="86" spans="1:7" ht="16.5" hidden="1" customHeight="1" x14ac:dyDescent="0.25">
      <c r="A86" s="63" t="s">
        <v>150</v>
      </c>
      <c r="B86" s="61" t="s">
        <v>163</v>
      </c>
      <c r="C86" s="64" t="s">
        <v>182</v>
      </c>
      <c r="D86" s="64" t="s">
        <v>141</v>
      </c>
      <c r="E86" s="64" t="s">
        <v>196</v>
      </c>
      <c r="F86" s="61" t="s">
        <v>151</v>
      </c>
      <c r="G86" s="62"/>
    </row>
    <row r="87" spans="1:7" ht="16.5" hidden="1" customHeight="1" x14ac:dyDescent="0.25">
      <c r="A87" s="63" t="s">
        <v>71</v>
      </c>
      <c r="B87" s="61" t="s">
        <v>163</v>
      </c>
      <c r="C87" s="64" t="s">
        <v>182</v>
      </c>
      <c r="D87" s="61" t="s">
        <v>182</v>
      </c>
      <c r="E87" s="61"/>
      <c r="F87" s="61"/>
      <c r="G87" s="62">
        <v>99.994</v>
      </c>
    </row>
    <row r="88" spans="1:7" ht="16.5" hidden="1" customHeight="1" x14ac:dyDescent="0.25">
      <c r="A88" s="63" t="s">
        <v>121</v>
      </c>
      <c r="B88" s="61" t="s">
        <v>163</v>
      </c>
      <c r="C88" s="64" t="s">
        <v>182</v>
      </c>
      <c r="D88" s="64" t="s">
        <v>182</v>
      </c>
      <c r="E88" s="61" t="s">
        <v>122</v>
      </c>
      <c r="F88" s="61"/>
      <c r="G88" s="62">
        <v>99.994</v>
      </c>
    </row>
    <row r="89" spans="1:7" ht="16.5" hidden="1" customHeight="1" x14ac:dyDescent="0.25">
      <c r="A89" s="63" t="s">
        <v>123</v>
      </c>
      <c r="B89" s="61" t="s">
        <v>163</v>
      </c>
      <c r="C89" s="64" t="s">
        <v>182</v>
      </c>
      <c r="D89" s="64" t="s">
        <v>182</v>
      </c>
      <c r="E89" s="61" t="s">
        <v>124</v>
      </c>
      <c r="F89" s="61"/>
      <c r="G89" s="62">
        <v>99.994</v>
      </c>
    </row>
    <row r="90" spans="1:7" ht="16.5" hidden="1" customHeight="1" x14ac:dyDescent="0.25">
      <c r="A90" s="63" t="s">
        <v>125</v>
      </c>
      <c r="B90" s="61" t="s">
        <v>163</v>
      </c>
      <c r="C90" s="64" t="s">
        <v>182</v>
      </c>
      <c r="D90" s="64" t="s">
        <v>182</v>
      </c>
      <c r="E90" s="61" t="s">
        <v>126</v>
      </c>
      <c r="F90" s="61"/>
      <c r="G90" s="62">
        <v>99.994</v>
      </c>
    </row>
    <row r="91" spans="1:7" ht="16.5" hidden="1" customHeight="1" x14ac:dyDescent="0.25">
      <c r="A91" s="63" t="s">
        <v>127</v>
      </c>
      <c r="B91" s="61" t="s">
        <v>163</v>
      </c>
      <c r="C91" s="64" t="s">
        <v>182</v>
      </c>
      <c r="D91" s="64" t="s">
        <v>182</v>
      </c>
      <c r="E91" s="64" t="s">
        <v>126</v>
      </c>
      <c r="F91" s="61" t="s">
        <v>128</v>
      </c>
      <c r="G91" s="62">
        <v>76.8</v>
      </c>
    </row>
    <row r="92" spans="1:7" ht="16.5" hidden="1" customHeight="1" x14ac:dyDescent="0.25">
      <c r="A92" s="63" t="s">
        <v>129</v>
      </c>
      <c r="B92" s="61" t="s">
        <v>163</v>
      </c>
      <c r="C92" s="64" t="s">
        <v>182</v>
      </c>
      <c r="D92" s="64" t="s">
        <v>182</v>
      </c>
      <c r="E92" s="64" t="s">
        <v>126</v>
      </c>
      <c r="F92" s="61" t="s">
        <v>130</v>
      </c>
      <c r="G92" s="62">
        <v>23.193999999999999</v>
      </c>
    </row>
    <row r="93" spans="1:7" ht="16.5" hidden="1" customHeight="1" x14ac:dyDescent="0.25">
      <c r="A93" s="59" t="s">
        <v>201</v>
      </c>
      <c r="B93" s="60" t="s">
        <v>202</v>
      </c>
      <c r="C93" s="61"/>
      <c r="D93" s="61"/>
      <c r="E93" s="61"/>
      <c r="F93" s="61"/>
      <c r="G93" s="62">
        <v>444.40418</v>
      </c>
    </row>
    <row r="94" spans="1:7" ht="16.5" hidden="1" customHeight="1" x14ac:dyDescent="0.25">
      <c r="A94" s="63" t="s">
        <v>7</v>
      </c>
      <c r="B94" s="61" t="s">
        <v>202</v>
      </c>
      <c r="C94" s="61" t="s">
        <v>119</v>
      </c>
      <c r="D94" s="61"/>
      <c r="E94" s="61"/>
      <c r="F94" s="61"/>
      <c r="G94" s="62">
        <v>-618.75800000000004</v>
      </c>
    </row>
    <row r="95" spans="1:7" ht="16.5" hidden="1" customHeight="1" x14ac:dyDescent="0.25">
      <c r="A95" s="63" t="s">
        <v>13</v>
      </c>
      <c r="B95" s="61" t="s">
        <v>202</v>
      </c>
      <c r="C95" s="64" t="s">
        <v>119</v>
      </c>
      <c r="D95" s="61" t="s">
        <v>203</v>
      </c>
      <c r="E95" s="61"/>
      <c r="F95" s="61"/>
      <c r="G95" s="62">
        <v>-628.75800000000004</v>
      </c>
    </row>
    <row r="96" spans="1:7" ht="16.5" hidden="1" customHeight="1" x14ac:dyDescent="0.25">
      <c r="A96" s="63" t="s">
        <v>121</v>
      </c>
      <c r="B96" s="61" t="s">
        <v>202</v>
      </c>
      <c r="C96" s="64" t="s">
        <v>119</v>
      </c>
      <c r="D96" s="64" t="s">
        <v>203</v>
      </c>
      <c r="E96" s="61" t="s">
        <v>122</v>
      </c>
      <c r="F96" s="61"/>
      <c r="G96" s="62">
        <v>-628.75800000000004</v>
      </c>
    </row>
    <row r="97" spans="1:7" ht="16.5" hidden="1" customHeight="1" x14ac:dyDescent="0.25">
      <c r="A97" s="63" t="s">
        <v>152</v>
      </c>
      <c r="B97" s="61" t="s">
        <v>202</v>
      </c>
      <c r="C97" s="64" t="s">
        <v>119</v>
      </c>
      <c r="D97" s="64" t="s">
        <v>203</v>
      </c>
      <c r="E97" s="61" t="s">
        <v>153</v>
      </c>
      <c r="F97" s="61"/>
      <c r="G97" s="62">
        <v>-628.75800000000004</v>
      </c>
    </row>
    <row r="98" spans="1:7" ht="16.5" hidden="1" customHeight="1" x14ac:dyDescent="0.25">
      <c r="A98" s="63" t="s">
        <v>154</v>
      </c>
      <c r="B98" s="61" t="s">
        <v>202</v>
      </c>
      <c r="C98" s="64" t="s">
        <v>119</v>
      </c>
      <c r="D98" s="64" t="s">
        <v>203</v>
      </c>
      <c r="E98" s="61" t="s">
        <v>155</v>
      </c>
      <c r="F98" s="61"/>
      <c r="G98" s="62">
        <v>-353</v>
      </c>
    </row>
    <row r="99" spans="1:7" ht="16.5" hidden="1" customHeight="1" x14ac:dyDescent="0.25">
      <c r="A99" s="63" t="s">
        <v>204</v>
      </c>
      <c r="B99" s="61" t="s">
        <v>202</v>
      </c>
      <c r="C99" s="64" t="s">
        <v>119</v>
      </c>
      <c r="D99" s="64" t="s">
        <v>203</v>
      </c>
      <c r="E99" s="64" t="s">
        <v>155</v>
      </c>
      <c r="F99" s="61" t="s">
        <v>205</v>
      </c>
      <c r="G99" s="62">
        <v>-353</v>
      </c>
    </row>
    <row r="100" spans="1:7" ht="16.5" hidden="1" customHeight="1" x14ac:dyDescent="0.25">
      <c r="A100" s="63" t="s">
        <v>156</v>
      </c>
      <c r="B100" s="61" t="s">
        <v>202</v>
      </c>
      <c r="C100" s="64" t="s">
        <v>119</v>
      </c>
      <c r="D100" s="64" t="s">
        <v>203</v>
      </c>
      <c r="E100" s="61" t="s">
        <v>157</v>
      </c>
      <c r="F100" s="61"/>
      <c r="G100" s="62">
        <v>-275.75799999999998</v>
      </c>
    </row>
    <row r="101" spans="1:7" ht="16.5" hidden="1" customHeight="1" x14ac:dyDescent="0.25">
      <c r="A101" s="63" t="s">
        <v>204</v>
      </c>
      <c r="B101" s="61" t="s">
        <v>202</v>
      </c>
      <c r="C101" s="64" t="s">
        <v>119</v>
      </c>
      <c r="D101" s="64" t="s">
        <v>203</v>
      </c>
      <c r="E101" s="64" t="s">
        <v>157</v>
      </c>
      <c r="F101" s="61" t="s">
        <v>205</v>
      </c>
      <c r="G101" s="62">
        <v>-275.75799999999998</v>
      </c>
    </row>
    <row r="102" spans="1:7" ht="16.5" hidden="1" customHeight="1" x14ac:dyDescent="0.25">
      <c r="A102" s="63" t="s">
        <v>164</v>
      </c>
      <c r="B102" s="61" t="s">
        <v>202</v>
      </c>
      <c r="C102" s="64" t="s">
        <v>119</v>
      </c>
      <c r="D102" s="61" t="s">
        <v>165</v>
      </c>
      <c r="E102" s="61"/>
      <c r="F102" s="61"/>
      <c r="G102" s="62">
        <v>10</v>
      </c>
    </row>
    <row r="103" spans="1:7" ht="16.5" hidden="1" customHeight="1" x14ac:dyDescent="0.25">
      <c r="A103" s="63" t="s">
        <v>121</v>
      </c>
      <c r="B103" s="61" t="s">
        <v>202</v>
      </c>
      <c r="C103" s="64" t="s">
        <v>119</v>
      </c>
      <c r="D103" s="64" t="s">
        <v>165</v>
      </c>
      <c r="E103" s="61" t="s">
        <v>122</v>
      </c>
      <c r="F103" s="61"/>
      <c r="G103" s="62">
        <v>10</v>
      </c>
    </row>
    <row r="104" spans="1:7" ht="16.5" hidden="1" customHeight="1" x14ac:dyDescent="0.25">
      <c r="A104" s="63" t="s">
        <v>152</v>
      </c>
      <c r="B104" s="61" t="s">
        <v>202</v>
      </c>
      <c r="C104" s="64" t="s">
        <v>119</v>
      </c>
      <c r="D104" s="64" t="s">
        <v>165</v>
      </c>
      <c r="E104" s="61" t="s">
        <v>153</v>
      </c>
      <c r="F104" s="61"/>
      <c r="G104" s="62">
        <v>10</v>
      </c>
    </row>
    <row r="105" spans="1:7" ht="16.5" hidden="1" customHeight="1" x14ac:dyDescent="0.25">
      <c r="A105" s="63" t="s">
        <v>154</v>
      </c>
      <c r="B105" s="61" t="s">
        <v>202</v>
      </c>
      <c r="C105" s="64" t="s">
        <v>119</v>
      </c>
      <c r="D105" s="64" t="s">
        <v>165</v>
      </c>
      <c r="E105" s="61" t="s">
        <v>155</v>
      </c>
      <c r="F105" s="61"/>
      <c r="G105" s="62">
        <v>10</v>
      </c>
    </row>
    <row r="106" spans="1:7" ht="16.5" hidden="1" customHeight="1" x14ac:dyDescent="0.25">
      <c r="A106" s="63" t="s">
        <v>168</v>
      </c>
      <c r="B106" s="61" t="s">
        <v>202</v>
      </c>
      <c r="C106" s="64" t="s">
        <v>119</v>
      </c>
      <c r="D106" s="64" t="s">
        <v>165</v>
      </c>
      <c r="E106" s="64" t="s">
        <v>155</v>
      </c>
      <c r="F106" s="61" t="s">
        <v>169</v>
      </c>
      <c r="G106" s="62">
        <v>10</v>
      </c>
    </row>
    <row r="107" spans="1:7" ht="16.5" hidden="1" customHeight="1" x14ac:dyDescent="0.25">
      <c r="A107" s="63" t="s">
        <v>206</v>
      </c>
      <c r="B107" s="61" t="s">
        <v>202</v>
      </c>
      <c r="C107" s="61" t="s">
        <v>141</v>
      </c>
      <c r="D107" s="61"/>
      <c r="E107" s="61"/>
      <c r="F107" s="61"/>
      <c r="G107" s="62">
        <v>359.35</v>
      </c>
    </row>
    <row r="108" spans="1:7" ht="16.5" hidden="1" customHeight="1" x14ac:dyDescent="0.25">
      <c r="A108" s="63" t="s">
        <v>207</v>
      </c>
      <c r="B108" s="61" t="s">
        <v>202</v>
      </c>
      <c r="C108" s="64" t="s">
        <v>141</v>
      </c>
      <c r="D108" s="61" t="s">
        <v>208</v>
      </c>
      <c r="E108" s="61"/>
      <c r="F108" s="61"/>
      <c r="G108" s="62">
        <v>359.35</v>
      </c>
    </row>
    <row r="109" spans="1:7" ht="16.5" hidden="1" customHeight="1" x14ac:dyDescent="0.25">
      <c r="A109" s="63" t="s">
        <v>121</v>
      </c>
      <c r="B109" s="61" t="s">
        <v>202</v>
      </c>
      <c r="C109" s="64" t="s">
        <v>141</v>
      </c>
      <c r="D109" s="64" t="s">
        <v>208</v>
      </c>
      <c r="E109" s="61" t="s">
        <v>122</v>
      </c>
      <c r="F109" s="61"/>
      <c r="G109" s="62">
        <v>359.35</v>
      </c>
    </row>
    <row r="110" spans="1:7" ht="16.5" hidden="1" customHeight="1" x14ac:dyDescent="0.25">
      <c r="A110" s="63" t="s">
        <v>152</v>
      </c>
      <c r="B110" s="61" t="s">
        <v>202</v>
      </c>
      <c r="C110" s="64" t="s">
        <v>141</v>
      </c>
      <c r="D110" s="64" t="s">
        <v>208</v>
      </c>
      <c r="E110" s="61" t="s">
        <v>153</v>
      </c>
      <c r="F110" s="61"/>
      <c r="G110" s="62">
        <v>409.35</v>
      </c>
    </row>
    <row r="111" spans="1:7" ht="16.5" hidden="1" customHeight="1" x14ac:dyDescent="0.25">
      <c r="A111" s="63" t="s">
        <v>156</v>
      </c>
      <c r="B111" s="61" t="s">
        <v>202</v>
      </c>
      <c r="C111" s="64" t="s">
        <v>141</v>
      </c>
      <c r="D111" s="64" t="s">
        <v>208</v>
      </c>
      <c r="E111" s="61" t="s">
        <v>157</v>
      </c>
      <c r="F111" s="61"/>
      <c r="G111" s="62">
        <v>409.35</v>
      </c>
    </row>
    <row r="112" spans="1:7" ht="16.5" hidden="1" customHeight="1" x14ac:dyDescent="0.25">
      <c r="A112" s="63" t="s">
        <v>209</v>
      </c>
      <c r="B112" s="61" t="s">
        <v>202</v>
      </c>
      <c r="C112" s="64" t="s">
        <v>141</v>
      </c>
      <c r="D112" s="64" t="s">
        <v>208</v>
      </c>
      <c r="E112" s="64" t="s">
        <v>157</v>
      </c>
      <c r="F112" s="61" t="s">
        <v>210</v>
      </c>
      <c r="G112" s="62">
        <v>310.8</v>
      </c>
    </row>
    <row r="113" spans="1:7" ht="16.5" hidden="1" customHeight="1" x14ac:dyDescent="0.25">
      <c r="A113" s="63" t="s">
        <v>168</v>
      </c>
      <c r="B113" s="61" t="s">
        <v>202</v>
      </c>
      <c r="C113" s="64" t="s">
        <v>141</v>
      </c>
      <c r="D113" s="64" t="s">
        <v>208</v>
      </c>
      <c r="E113" s="64" t="s">
        <v>157</v>
      </c>
      <c r="F113" s="61" t="s">
        <v>169</v>
      </c>
      <c r="G113" s="62">
        <v>98.55</v>
      </c>
    </row>
    <row r="114" spans="1:7" ht="16.5" hidden="1" customHeight="1" x14ac:dyDescent="0.25">
      <c r="A114" s="63" t="s">
        <v>158</v>
      </c>
      <c r="B114" s="61" t="s">
        <v>202</v>
      </c>
      <c r="C114" s="64" t="s">
        <v>141</v>
      </c>
      <c r="D114" s="64" t="s">
        <v>208</v>
      </c>
      <c r="E114" s="61" t="s">
        <v>159</v>
      </c>
      <c r="F114" s="61"/>
      <c r="G114" s="62">
        <v>-50</v>
      </c>
    </row>
    <row r="115" spans="1:7" ht="16.5" hidden="1" customHeight="1" x14ac:dyDescent="0.25">
      <c r="A115" s="63" t="s">
        <v>211</v>
      </c>
      <c r="B115" s="61" t="s">
        <v>202</v>
      </c>
      <c r="C115" s="64" t="s">
        <v>141</v>
      </c>
      <c r="D115" s="64" t="s">
        <v>208</v>
      </c>
      <c r="E115" s="61" t="s">
        <v>212</v>
      </c>
      <c r="F115" s="61"/>
      <c r="G115" s="62">
        <v>-50</v>
      </c>
    </row>
    <row r="116" spans="1:7" ht="16.5" hidden="1" customHeight="1" x14ac:dyDescent="0.25">
      <c r="A116" s="63" t="s">
        <v>168</v>
      </c>
      <c r="B116" s="61" t="s">
        <v>202</v>
      </c>
      <c r="C116" s="64" t="s">
        <v>141</v>
      </c>
      <c r="D116" s="64" t="s">
        <v>208</v>
      </c>
      <c r="E116" s="64" t="s">
        <v>212</v>
      </c>
      <c r="F116" s="61" t="s">
        <v>169</v>
      </c>
      <c r="G116" s="62">
        <v>-50</v>
      </c>
    </row>
    <row r="117" spans="1:7" ht="16.5" hidden="1" customHeight="1" x14ac:dyDescent="0.25">
      <c r="A117" s="63" t="s">
        <v>25</v>
      </c>
      <c r="B117" s="61" t="s">
        <v>202</v>
      </c>
      <c r="C117" s="61" t="s">
        <v>213</v>
      </c>
      <c r="D117" s="61"/>
      <c r="E117" s="61"/>
      <c r="F117" s="61"/>
      <c r="G117" s="62">
        <v>-1.7600000000000001E-2</v>
      </c>
    </row>
    <row r="118" spans="1:7" ht="16.5" hidden="1" customHeight="1" x14ac:dyDescent="0.25">
      <c r="A118" s="63" t="s">
        <v>214</v>
      </c>
      <c r="B118" s="61" t="s">
        <v>202</v>
      </c>
      <c r="C118" s="64" t="s">
        <v>213</v>
      </c>
      <c r="D118" s="61" t="s">
        <v>182</v>
      </c>
      <c r="E118" s="61"/>
      <c r="F118" s="61"/>
      <c r="G118" s="62">
        <v>-1.7600000000000001E-2</v>
      </c>
    </row>
    <row r="119" spans="1:7" ht="16.5" hidden="1" customHeight="1" x14ac:dyDescent="0.25">
      <c r="A119" s="63" t="s">
        <v>215</v>
      </c>
      <c r="B119" s="61" t="s">
        <v>202</v>
      </c>
      <c r="C119" s="64" t="s">
        <v>213</v>
      </c>
      <c r="D119" s="64" t="s">
        <v>182</v>
      </c>
      <c r="E119" s="61" t="s">
        <v>216</v>
      </c>
      <c r="F119" s="61"/>
      <c r="G119" s="62">
        <v>-1.7600000000000001E-2</v>
      </c>
    </row>
    <row r="120" spans="1:7" ht="16.5" hidden="1" customHeight="1" x14ac:dyDescent="0.25">
      <c r="A120" s="63" t="s">
        <v>217</v>
      </c>
      <c r="B120" s="61" t="s">
        <v>202</v>
      </c>
      <c r="C120" s="64" t="s">
        <v>213</v>
      </c>
      <c r="D120" s="64" t="s">
        <v>182</v>
      </c>
      <c r="E120" s="61" t="s">
        <v>218</v>
      </c>
      <c r="F120" s="61"/>
      <c r="G120" s="62">
        <v>-1.7600000000000001E-2</v>
      </c>
    </row>
    <row r="121" spans="1:7" ht="16.5" hidden="1" customHeight="1" x14ac:dyDescent="0.25">
      <c r="A121" s="63" t="s">
        <v>219</v>
      </c>
      <c r="B121" s="61" t="s">
        <v>202</v>
      </c>
      <c r="C121" s="64" t="s">
        <v>213</v>
      </c>
      <c r="D121" s="64" t="s">
        <v>182</v>
      </c>
      <c r="E121" s="61" t="s">
        <v>220</v>
      </c>
      <c r="F121" s="61"/>
      <c r="G121" s="62">
        <v>-1.7600000000000001E-2</v>
      </c>
    </row>
    <row r="122" spans="1:7" ht="16.5" customHeight="1" x14ac:dyDescent="0.25">
      <c r="A122" s="63" t="s">
        <v>168</v>
      </c>
      <c r="B122" s="61" t="s">
        <v>202</v>
      </c>
      <c r="C122" s="64" t="s">
        <v>213</v>
      </c>
      <c r="D122" s="64" t="s">
        <v>182</v>
      </c>
      <c r="E122" s="64" t="s">
        <v>220</v>
      </c>
      <c r="F122" s="61" t="s">
        <v>169</v>
      </c>
      <c r="G122" s="62">
        <v>-1.7600000000000001E-2</v>
      </c>
    </row>
    <row r="123" spans="1:7" ht="16.5" hidden="1" customHeight="1" x14ac:dyDescent="0.25">
      <c r="A123" s="63" t="s">
        <v>221</v>
      </c>
      <c r="B123" s="61" t="s">
        <v>202</v>
      </c>
      <c r="C123" s="64" t="s">
        <v>213</v>
      </c>
      <c r="D123" s="64" t="s">
        <v>182</v>
      </c>
      <c r="E123" s="61" t="s">
        <v>222</v>
      </c>
      <c r="F123" s="61"/>
      <c r="G123" s="62">
        <v>0</v>
      </c>
    </row>
    <row r="124" spans="1:7" ht="16.5" customHeight="1" x14ac:dyDescent="0.25">
      <c r="A124" s="63" t="s">
        <v>168</v>
      </c>
      <c r="B124" s="61" t="s">
        <v>202</v>
      </c>
      <c r="C124" s="64" t="s">
        <v>213</v>
      </c>
      <c r="D124" s="64" t="s">
        <v>182</v>
      </c>
      <c r="E124" s="64" t="s">
        <v>222</v>
      </c>
      <c r="F124" s="61" t="s">
        <v>169</v>
      </c>
      <c r="G124" s="62"/>
    </row>
    <row r="125" spans="1:7" ht="16.5" customHeight="1" x14ac:dyDescent="0.25">
      <c r="A125" s="63" t="s">
        <v>150</v>
      </c>
      <c r="B125" s="61" t="s">
        <v>202</v>
      </c>
      <c r="C125" s="64" t="s">
        <v>213</v>
      </c>
      <c r="D125" s="64" t="s">
        <v>182</v>
      </c>
      <c r="E125" s="64" t="s">
        <v>222</v>
      </c>
      <c r="F125" s="61" t="s">
        <v>151</v>
      </c>
      <c r="G125" s="62"/>
    </row>
    <row r="126" spans="1:7" ht="16.5" hidden="1" customHeight="1" x14ac:dyDescent="0.25">
      <c r="A126" s="63" t="s">
        <v>43</v>
      </c>
      <c r="B126" s="61" t="s">
        <v>202</v>
      </c>
      <c r="C126" s="61" t="s">
        <v>203</v>
      </c>
      <c r="D126" s="61"/>
      <c r="E126" s="61"/>
      <c r="F126" s="61"/>
      <c r="G126" s="62">
        <v>703.82978000000003</v>
      </c>
    </row>
    <row r="127" spans="1:7" ht="16.5" hidden="1" customHeight="1" x14ac:dyDescent="0.25">
      <c r="A127" s="63" t="s">
        <v>45</v>
      </c>
      <c r="B127" s="61" t="s">
        <v>202</v>
      </c>
      <c r="C127" s="64" t="s">
        <v>203</v>
      </c>
      <c r="D127" s="61" t="s">
        <v>183</v>
      </c>
      <c r="E127" s="61"/>
      <c r="F127" s="61"/>
      <c r="G127" s="62">
        <v>0</v>
      </c>
    </row>
    <row r="128" spans="1:7" ht="16.5" hidden="1" customHeight="1" x14ac:dyDescent="0.25">
      <c r="A128" s="63" t="s">
        <v>121</v>
      </c>
      <c r="B128" s="61" t="s">
        <v>202</v>
      </c>
      <c r="C128" s="64" t="s">
        <v>203</v>
      </c>
      <c r="D128" s="64" t="s">
        <v>183</v>
      </c>
      <c r="E128" s="61" t="s">
        <v>122</v>
      </c>
      <c r="F128" s="61"/>
      <c r="G128" s="62">
        <v>0</v>
      </c>
    </row>
    <row r="129" spans="1:7" ht="16.5" hidden="1" customHeight="1" x14ac:dyDescent="0.25">
      <c r="A129" s="63" t="s">
        <v>158</v>
      </c>
      <c r="B129" s="61" t="s">
        <v>202</v>
      </c>
      <c r="C129" s="64" t="s">
        <v>203</v>
      </c>
      <c r="D129" s="64" t="s">
        <v>183</v>
      </c>
      <c r="E129" s="61" t="s">
        <v>159</v>
      </c>
      <c r="F129" s="61"/>
      <c r="G129" s="62">
        <v>0</v>
      </c>
    </row>
    <row r="130" spans="1:7" ht="16.5" hidden="1" customHeight="1" x14ac:dyDescent="0.25">
      <c r="A130" s="63" t="s">
        <v>223</v>
      </c>
      <c r="B130" s="61" t="s">
        <v>202</v>
      </c>
      <c r="C130" s="64" t="s">
        <v>203</v>
      </c>
      <c r="D130" s="64" t="s">
        <v>183</v>
      </c>
      <c r="E130" s="61" t="s">
        <v>224</v>
      </c>
      <c r="F130" s="61"/>
      <c r="G130" s="62">
        <v>0</v>
      </c>
    </row>
    <row r="131" spans="1:7" ht="16.5" hidden="1" customHeight="1" x14ac:dyDescent="0.25">
      <c r="A131" s="63" t="s">
        <v>225</v>
      </c>
      <c r="B131" s="61" t="s">
        <v>202</v>
      </c>
      <c r="C131" s="64" t="s">
        <v>203</v>
      </c>
      <c r="D131" s="64" t="s">
        <v>183</v>
      </c>
      <c r="E131" s="64" t="s">
        <v>224</v>
      </c>
      <c r="F131" s="61" t="s">
        <v>226</v>
      </c>
      <c r="G131" s="62">
        <v>8.4830000000000005</v>
      </c>
    </row>
    <row r="132" spans="1:7" ht="16.5" hidden="1" customHeight="1" x14ac:dyDescent="0.25">
      <c r="A132" s="63" t="s">
        <v>227</v>
      </c>
      <c r="B132" s="61" t="s">
        <v>202</v>
      </c>
      <c r="C132" s="64" t="s">
        <v>203</v>
      </c>
      <c r="D132" s="64" t="s">
        <v>183</v>
      </c>
      <c r="E132" s="64" t="s">
        <v>224</v>
      </c>
      <c r="F132" s="61" t="s">
        <v>228</v>
      </c>
      <c r="G132" s="62">
        <v>-8.4830000000000005</v>
      </c>
    </row>
    <row r="133" spans="1:7" ht="16.5" hidden="1" customHeight="1" x14ac:dyDescent="0.25">
      <c r="A133" s="63" t="s">
        <v>87</v>
      </c>
      <c r="B133" s="61" t="s">
        <v>202</v>
      </c>
      <c r="C133" s="64" t="s">
        <v>203</v>
      </c>
      <c r="D133" s="61" t="s">
        <v>141</v>
      </c>
      <c r="E133" s="61"/>
      <c r="F133" s="61"/>
      <c r="G133" s="62">
        <v>703.82978000000003</v>
      </c>
    </row>
    <row r="134" spans="1:7" ht="16.5" hidden="1" customHeight="1" x14ac:dyDescent="0.25">
      <c r="A134" s="63" t="s">
        <v>229</v>
      </c>
      <c r="B134" s="61" t="s">
        <v>202</v>
      </c>
      <c r="C134" s="64" t="s">
        <v>203</v>
      </c>
      <c r="D134" s="64" t="s">
        <v>141</v>
      </c>
      <c r="E134" s="61" t="s">
        <v>230</v>
      </c>
      <c r="F134" s="61"/>
      <c r="G134" s="62">
        <v>717.90638999999999</v>
      </c>
    </row>
    <row r="135" spans="1:7" ht="16.5" hidden="1" customHeight="1" x14ac:dyDescent="0.25">
      <c r="A135" s="63" t="s">
        <v>231</v>
      </c>
      <c r="B135" s="61" t="s">
        <v>202</v>
      </c>
      <c r="C135" s="64" t="s">
        <v>203</v>
      </c>
      <c r="D135" s="64" t="s">
        <v>141</v>
      </c>
      <c r="E135" s="61" t="s">
        <v>232</v>
      </c>
      <c r="F135" s="61"/>
      <c r="G135" s="62">
        <v>717.90638999999999</v>
      </c>
    </row>
    <row r="136" spans="1:7" ht="16.5" hidden="1" customHeight="1" x14ac:dyDescent="0.25">
      <c r="A136" s="63" t="s">
        <v>233</v>
      </c>
      <c r="B136" s="61" t="s">
        <v>202</v>
      </c>
      <c r="C136" s="64" t="s">
        <v>203</v>
      </c>
      <c r="D136" s="64" t="s">
        <v>141</v>
      </c>
      <c r="E136" s="61" t="s">
        <v>234</v>
      </c>
      <c r="F136" s="61"/>
      <c r="G136" s="62">
        <v>717.90638999999999</v>
      </c>
    </row>
    <row r="137" spans="1:7" ht="16.5" hidden="1" customHeight="1" x14ac:dyDescent="0.25">
      <c r="A137" s="63" t="s">
        <v>235</v>
      </c>
      <c r="B137" s="61" t="s">
        <v>202</v>
      </c>
      <c r="C137" s="64" t="s">
        <v>203</v>
      </c>
      <c r="D137" s="64" t="s">
        <v>141</v>
      </c>
      <c r="E137" s="64" t="s">
        <v>234</v>
      </c>
      <c r="F137" s="61" t="s">
        <v>236</v>
      </c>
      <c r="G137" s="62">
        <v>717.90638999999999</v>
      </c>
    </row>
    <row r="138" spans="1:7" ht="16.5" hidden="1" customHeight="1" x14ac:dyDescent="0.25">
      <c r="A138" s="63" t="s">
        <v>121</v>
      </c>
      <c r="B138" s="61" t="s">
        <v>202</v>
      </c>
      <c r="C138" s="64" t="s">
        <v>203</v>
      </c>
      <c r="D138" s="64" t="s">
        <v>141</v>
      </c>
      <c r="E138" s="61" t="s">
        <v>122</v>
      </c>
      <c r="F138" s="61"/>
      <c r="G138" s="62">
        <v>-14.076610000000001</v>
      </c>
    </row>
    <row r="139" spans="1:7" ht="16.5" hidden="1" customHeight="1" x14ac:dyDescent="0.25">
      <c r="A139" s="63" t="s">
        <v>158</v>
      </c>
      <c r="B139" s="61" t="s">
        <v>202</v>
      </c>
      <c r="C139" s="64" t="s">
        <v>203</v>
      </c>
      <c r="D139" s="64" t="s">
        <v>141</v>
      </c>
      <c r="E139" s="61" t="s">
        <v>159</v>
      </c>
      <c r="F139" s="61"/>
      <c r="G139" s="62">
        <v>-14.076610000000001</v>
      </c>
    </row>
    <row r="140" spans="1:7" ht="16.5" hidden="1" customHeight="1" x14ac:dyDescent="0.25">
      <c r="A140" s="63" t="s">
        <v>237</v>
      </c>
      <c r="B140" s="61" t="s">
        <v>202</v>
      </c>
      <c r="C140" s="64" t="s">
        <v>203</v>
      </c>
      <c r="D140" s="64" t="s">
        <v>141</v>
      </c>
      <c r="E140" s="61" t="s">
        <v>238</v>
      </c>
      <c r="F140" s="61"/>
      <c r="G140" s="62">
        <v>-14.076610000000001</v>
      </c>
    </row>
    <row r="141" spans="1:7" ht="16.5" hidden="1" customHeight="1" x14ac:dyDescent="0.25">
      <c r="A141" s="63" t="s">
        <v>239</v>
      </c>
      <c r="B141" s="61" t="s">
        <v>202</v>
      </c>
      <c r="C141" s="64" t="s">
        <v>203</v>
      </c>
      <c r="D141" s="64" t="s">
        <v>141</v>
      </c>
      <c r="E141" s="64" t="s">
        <v>238</v>
      </c>
      <c r="F141" s="61" t="s">
        <v>240</v>
      </c>
      <c r="G141" s="62">
        <v>-14.076610000000001</v>
      </c>
    </row>
    <row r="142" spans="1:7" ht="16.5" hidden="1" customHeight="1" x14ac:dyDescent="0.25">
      <c r="A142" s="59" t="s">
        <v>241</v>
      </c>
      <c r="B142" s="60" t="s">
        <v>242</v>
      </c>
      <c r="C142" s="61"/>
      <c r="D142" s="61"/>
      <c r="E142" s="61"/>
      <c r="F142" s="61"/>
      <c r="G142" s="62">
        <v>1584.08368</v>
      </c>
    </row>
    <row r="143" spans="1:7" ht="16.5" hidden="1" customHeight="1" x14ac:dyDescent="0.25">
      <c r="A143" s="63" t="s">
        <v>25</v>
      </c>
      <c r="B143" s="61" t="s">
        <v>242</v>
      </c>
      <c r="C143" s="61" t="s">
        <v>213</v>
      </c>
      <c r="D143" s="61"/>
      <c r="E143" s="61"/>
      <c r="F143" s="61"/>
      <c r="G143" s="62">
        <v>1584.08368</v>
      </c>
    </row>
    <row r="144" spans="1:7" ht="16.5" hidden="1" customHeight="1" x14ac:dyDescent="0.25">
      <c r="A144" s="63" t="s">
        <v>27</v>
      </c>
      <c r="B144" s="61" t="s">
        <v>242</v>
      </c>
      <c r="C144" s="64" t="s">
        <v>213</v>
      </c>
      <c r="D144" s="61" t="s">
        <v>119</v>
      </c>
      <c r="E144" s="61"/>
      <c r="F144" s="61"/>
      <c r="G144" s="62">
        <v>1088.8856799999999</v>
      </c>
    </row>
    <row r="145" spans="1:7" ht="16.5" hidden="1" customHeight="1" x14ac:dyDescent="0.25">
      <c r="A145" s="63" t="s">
        <v>243</v>
      </c>
      <c r="B145" s="61" t="s">
        <v>242</v>
      </c>
      <c r="C145" s="64" t="s">
        <v>213</v>
      </c>
      <c r="D145" s="64" t="s">
        <v>119</v>
      </c>
      <c r="E145" s="61" t="s">
        <v>244</v>
      </c>
      <c r="F145" s="61"/>
      <c r="G145" s="62">
        <v>1088.8856799999999</v>
      </c>
    </row>
    <row r="146" spans="1:7" ht="16.5" hidden="1" customHeight="1" x14ac:dyDescent="0.25">
      <c r="A146" s="63" t="s">
        <v>245</v>
      </c>
      <c r="B146" s="61" t="s">
        <v>242</v>
      </c>
      <c r="C146" s="64" t="s">
        <v>213</v>
      </c>
      <c r="D146" s="64" t="s">
        <v>119</v>
      </c>
      <c r="E146" s="61" t="s">
        <v>246</v>
      </c>
      <c r="F146" s="61"/>
      <c r="G146" s="62">
        <v>1088.8856799999999</v>
      </c>
    </row>
    <row r="147" spans="1:7" ht="16.5" hidden="1" customHeight="1" x14ac:dyDescent="0.25">
      <c r="A147" s="63" t="s">
        <v>247</v>
      </c>
      <c r="B147" s="61" t="s">
        <v>242</v>
      </c>
      <c r="C147" s="64" t="s">
        <v>213</v>
      </c>
      <c r="D147" s="64" t="s">
        <v>119</v>
      </c>
      <c r="E147" s="61" t="s">
        <v>248</v>
      </c>
      <c r="F147" s="61"/>
      <c r="G147" s="62">
        <v>1000</v>
      </c>
    </row>
    <row r="148" spans="1:7" ht="16.5" hidden="1" customHeight="1" x14ac:dyDescent="0.25">
      <c r="A148" s="63" t="s">
        <v>249</v>
      </c>
      <c r="B148" s="61" t="s">
        <v>242</v>
      </c>
      <c r="C148" s="64" t="s">
        <v>213</v>
      </c>
      <c r="D148" s="64" t="s">
        <v>119</v>
      </c>
      <c r="E148" s="61" t="s">
        <v>250</v>
      </c>
      <c r="F148" s="61"/>
      <c r="G148" s="62">
        <v>245.8</v>
      </c>
    </row>
    <row r="149" spans="1:7" ht="16.5" customHeight="1" x14ac:dyDescent="0.25">
      <c r="A149" s="63" t="s">
        <v>239</v>
      </c>
      <c r="B149" s="61" t="s">
        <v>242</v>
      </c>
      <c r="C149" s="64" t="s">
        <v>213</v>
      </c>
      <c r="D149" s="64" t="s">
        <v>119</v>
      </c>
      <c r="E149" s="64" t="s">
        <v>250</v>
      </c>
      <c r="F149" s="61" t="s">
        <v>240</v>
      </c>
      <c r="G149" s="62">
        <v>113</v>
      </c>
    </row>
    <row r="150" spans="1:7" ht="16.5" customHeight="1" x14ac:dyDescent="0.25">
      <c r="A150" s="63" t="s">
        <v>251</v>
      </c>
      <c r="B150" s="61" t="s">
        <v>242</v>
      </c>
      <c r="C150" s="64" t="s">
        <v>213</v>
      </c>
      <c r="D150" s="64" t="s">
        <v>119</v>
      </c>
      <c r="E150" s="64" t="s">
        <v>250</v>
      </c>
      <c r="F150" s="61" t="s">
        <v>252</v>
      </c>
      <c r="G150" s="62">
        <v>132.80000000000001</v>
      </c>
    </row>
    <row r="151" spans="1:7" ht="16.5" hidden="1" customHeight="1" x14ac:dyDescent="0.25">
      <c r="A151" s="63" t="s">
        <v>253</v>
      </c>
      <c r="B151" s="61" t="s">
        <v>242</v>
      </c>
      <c r="C151" s="64" t="s">
        <v>213</v>
      </c>
      <c r="D151" s="64" t="s">
        <v>119</v>
      </c>
      <c r="E151" s="61" t="s">
        <v>254</v>
      </c>
      <c r="F151" s="61"/>
      <c r="G151" s="62">
        <v>754.2</v>
      </c>
    </row>
    <row r="152" spans="1:7" ht="16.5" customHeight="1" x14ac:dyDescent="0.25">
      <c r="A152" s="63" t="s">
        <v>239</v>
      </c>
      <c r="B152" s="61" t="s">
        <v>242</v>
      </c>
      <c r="C152" s="64" t="s">
        <v>213</v>
      </c>
      <c r="D152" s="64" t="s">
        <v>119</v>
      </c>
      <c r="E152" s="64" t="s">
        <v>254</v>
      </c>
      <c r="F152" s="61" t="s">
        <v>240</v>
      </c>
      <c r="G152" s="62">
        <v>754.2</v>
      </c>
    </row>
    <row r="153" spans="1:7" ht="16.5" hidden="1" customHeight="1" x14ac:dyDescent="0.25">
      <c r="A153" s="63" t="s">
        <v>255</v>
      </c>
      <c r="B153" s="61" t="s">
        <v>242</v>
      </c>
      <c r="C153" s="64" t="s">
        <v>213</v>
      </c>
      <c r="D153" s="64" t="s">
        <v>119</v>
      </c>
      <c r="E153" s="61" t="s">
        <v>256</v>
      </c>
      <c r="F153" s="61"/>
      <c r="G153" s="62">
        <v>88.885679999999994</v>
      </c>
    </row>
    <row r="154" spans="1:7" ht="16.5" hidden="1" customHeight="1" x14ac:dyDescent="0.25">
      <c r="A154" s="63" t="s">
        <v>190</v>
      </c>
      <c r="B154" s="61" t="s">
        <v>242</v>
      </c>
      <c r="C154" s="64" t="s">
        <v>213</v>
      </c>
      <c r="D154" s="64" t="s">
        <v>119</v>
      </c>
      <c r="E154" s="61" t="s">
        <v>257</v>
      </c>
      <c r="F154" s="61"/>
      <c r="G154" s="62">
        <v>88.885679999999994</v>
      </c>
    </row>
    <row r="155" spans="1:7" ht="16.5" customHeight="1" x14ac:dyDescent="0.25">
      <c r="A155" s="63" t="s">
        <v>235</v>
      </c>
      <c r="B155" s="61" t="s">
        <v>242</v>
      </c>
      <c r="C155" s="64" t="s">
        <v>213</v>
      </c>
      <c r="D155" s="64" t="s">
        <v>119</v>
      </c>
      <c r="E155" s="64" t="s">
        <v>257</v>
      </c>
      <c r="F155" s="61" t="s">
        <v>236</v>
      </c>
      <c r="G155" s="62"/>
    </row>
    <row r="156" spans="1:7" ht="16.5" hidden="1" customHeight="1" x14ac:dyDescent="0.25">
      <c r="A156" s="63" t="s">
        <v>29</v>
      </c>
      <c r="B156" s="61" t="s">
        <v>242</v>
      </c>
      <c r="C156" s="64" t="s">
        <v>213</v>
      </c>
      <c r="D156" s="61" t="s">
        <v>183</v>
      </c>
      <c r="E156" s="61"/>
      <c r="F156" s="61"/>
      <c r="G156" s="62">
        <v>-104.8</v>
      </c>
    </row>
    <row r="157" spans="1:7" ht="16.5" hidden="1" customHeight="1" x14ac:dyDescent="0.25">
      <c r="A157" s="63" t="s">
        <v>243</v>
      </c>
      <c r="B157" s="61" t="s">
        <v>242</v>
      </c>
      <c r="C157" s="64" t="s">
        <v>213</v>
      </c>
      <c r="D157" s="64" t="s">
        <v>183</v>
      </c>
      <c r="E157" s="61" t="s">
        <v>244</v>
      </c>
      <c r="F157" s="61"/>
      <c r="G157" s="62">
        <v>-104.8</v>
      </c>
    </row>
    <row r="158" spans="1:7" ht="16.5" hidden="1" customHeight="1" x14ac:dyDescent="0.25">
      <c r="A158" s="63" t="s">
        <v>258</v>
      </c>
      <c r="B158" s="61" t="s">
        <v>242</v>
      </c>
      <c r="C158" s="64" t="s">
        <v>213</v>
      </c>
      <c r="D158" s="64" t="s">
        <v>183</v>
      </c>
      <c r="E158" s="61" t="s">
        <v>259</v>
      </c>
      <c r="F158" s="61"/>
      <c r="G158" s="62">
        <v>-104.8</v>
      </c>
    </row>
    <row r="159" spans="1:7" ht="16.5" hidden="1" customHeight="1" x14ac:dyDescent="0.25">
      <c r="A159" s="63" t="s">
        <v>260</v>
      </c>
      <c r="B159" s="61" t="s">
        <v>242</v>
      </c>
      <c r="C159" s="64" t="s">
        <v>213</v>
      </c>
      <c r="D159" s="64" t="s">
        <v>183</v>
      </c>
      <c r="E159" s="61" t="s">
        <v>261</v>
      </c>
      <c r="F159" s="61"/>
      <c r="G159" s="62">
        <v>-104.8</v>
      </c>
    </row>
    <row r="160" spans="1:7" ht="16.5" hidden="1" customHeight="1" x14ac:dyDescent="0.25">
      <c r="A160" s="63" t="s">
        <v>190</v>
      </c>
      <c r="B160" s="61" t="s">
        <v>242</v>
      </c>
      <c r="C160" s="64" t="s">
        <v>213</v>
      </c>
      <c r="D160" s="64" t="s">
        <v>183</v>
      </c>
      <c r="E160" s="61" t="s">
        <v>262</v>
      </c>
      <c r="F160" s="61"/>
      <c r="G160" s="62">
        <v>-104.8</v>
      </c>
    </row>
    <row r="161" spans="1:7" ht="16.5" customHeight="1" x14ac:dyDescent="0.25">
      <c r="A161" s="63" t="s">
        <v>235</v>
      </c>
      <c r="B161" s="61" t="s">
        <v>242</v>
      </c>
      <c r="C161" s="64" t="s">
        <v>213</v>
      </c>
      <c r="D161" s="64" t="s">
        <v>183</v>
      </c>
      <c r="E161" s="64" t="s">
        <v>262</v>
      </c>
      <c r="F161" s="61" t="s">
        <v>236</v>
      </c>
      <c r="G161" s="62"/>
    </row>
    <row r="162" spans="1:7" ht="16.5" hidden="1" customHeight="1" x14ac:dyDescent="0.25">
      <c r="A162" s="63" t="s">
        <v>31</v>
      </c>
      <c r="B162" s="61" t="s">
        <v>242</v>
      </c>
      <c r="C162" s="64" t="s">
        <v>213</v>
      </c>
      <c r="D162" s="61" t="s">
        <v>141</v>
      </c>
      <c r="E162" s="61"/>
      <c r="F162" s="61"/>
      <c r="G162" s="62">
        <v>599.99800000000005</v>
      </c>
    </row>
    <row r="163" spans="1:7" ht="16.5" hidden="1" customHeight="1" x14ac:dyDescent="0.25">
      <c r="A163" s="63" t="s">
        <v>243</v>
      </c>
      <c r="B163" s="61" t="s">
        <v>242</v>
      </c>
      <c r="C163" s="64" t="s">
        <v>213</v>
      </c>
      <c r="D163" s="64" t="s">
        <v>141</v>
      </c>
      <c r="E163" s="61" t="s">
        <v>244</v>
      </c>
      <c r="F163" s="61"/>
      <c r="G163" s="62">
        <v>599.99800000000005</v>
      </c>
    </row>
    <row r="164" spans="1:7" ht="16.5" hidden="1" customHeight="1" x14ac:dyDescent="0.25">
      <c r="A164" s="63" t="s">
        <v>263</v>
      </c>
      <c r="B164" s="61" t="s">
        <v>242</v>
      </c>
      <c r="C164" s="64" t="s">
        <v>213</v>
      </c>
      <c r="D164" s="64" t="s">
        <v>141</v>
      </c>
      <c r="E164" s="61" t="s">
        <v>264</v>
      </c>
      <c r="F164" s="61"/>
      <c r="G164" s="62">
        <v>599.99800000000005</v>
      </c>
    </row>
    <row r="165" spans="1:7" ht="16.5" hidden="1" customHeight="1" x14ac:dyDescent="0.25">
      <c r="A165" s="63" t="s">
        <v>265</v>
      </c>
      <c r="B165" s="61" t="s">
        <v>242</v>
      </c>
      <c r="C165" s="64" t="s">
        <v>213</v>
      </c>
      <c r="D165" s="64" t="s">
        <v>141</v>
      </c>
      <c r="E165" s="61" t="s">
        <v>266</v>
      </c>
      <c r="F165" s="61"/>
      <c r="G165" s="62">
        <v>599.99800000000005</v>
      </c>
    </row>
    <row r="166" spans="1:7" ht="16.5" hidden="1" customHeight="1" x14ac:dyDescent="0.25">
      <c r="A166" s="63" t="s">
        <v>190</v>
      </c>
      <c r="B166" s="61" t="s">
        <v>242</v>
      </c>
      <c r="C166" s="64" t="s">
        <v>213</v>
      </c>
      <c r="D166" s="64" t="s">
        <v>141</v>
      </c>
      <c r="E166" s="61" t="s">
        <v>267</v>
      </c>
      <c r="F166" s="61"/>
      <c r="G166" s="62">
        <v>599.99800000000005</v>
      </c>
    </row>
    <row r="167" spans="1:7" ht="16.5" customHeight="1" x14ac:dyDescent="0.25">
      <c r="A167" s="63" t="s">
        <v>235</v>
      </c>
      <c r="B167" s="61" t="s">
        <v>242</v>
      </c>
      <c r="C167" s="64" t="s">
        <v>213</v>
      </c>
      <c r="D167" s="64" t="s">
        <v>141</v>
      </c>
      <c r="E167" s="64" t="s">
        <v>267</v>
      </c>
      <c r="F167" s="61" t="s">
        <v>236</v>
      </c>
      <c r="G167" s="62"/>
    </row>
    <row r="168" spans="1:7" ht="16.5" hidden="1" customHeight="1" x14ac:dyDescent="0.25">
      <c r="A168" s="63" t="s">
        <v>33</v>
      </c>
      <c r="B168" s="61" t="s">
        <v>242</v>
      </c>
      <c r="C168" s="64" t="s">
        <v>213</v>
      </c>
      <c r="D168" s="61" t="s">
        <v>208</v>
      </c>
      <c r="E168" s="61"/>
      <c r="F168" s="61"/>
      <c r="G168" s="62">
        <v>0</v>
      </c>
    </row>
    <row r="169" spans="1:7" ht="16.5" hidden="1" customHeight="1" x14ac:dyDescent="0.25">
      <c r="A169" s="63" t="s">
        <v>121</v>
      </c>
      <c r="B169" s="61" t="s">
        <v>242</v>
      </c>
      <c r="C169" s="64" t="s">
        <v>213</v>
      </c>
      <c r="D169" s="64" t="s">
        <v>208</v>
      </c>
      <c r="E169" s="61" t="s">
        <v>122</v>
      </c>
      <c r="F169" s="61"/>
      <c r="G169" s="62">
        <v>0</v>
      </c>
    </row>
    <row r="170" spans="1:7" ht="16.5" hidden="1" customHeight="1" x14ac:dyDescent="0.25">
      <c r="A170" s="63" t="s">
        <v>268</v>
      </c>
      <c r="B170" s="61" t="s">
        <v>242</v>
      </c>
      <c r="C170" s="64" t="s">
        <v>213</v>
      </c>
      <c r="D170" s="64" t="s">
        <v>208</v>
      </c>
      <c r="E170" s="61" t="s">
        <v>269</v>
      </c>
      <c r="F170" s="61"/>
      <c r="G170" s="62">
        <v>0</v>
      </c>
    </row>
    <row r="171" spans="1:7" ht="16.5" hidden="1" customHeight="1" x14ac:dyDescent="0.25">
      <c r="A171" s="63" t="s">
        <v>270</v>
      </c>
      <c r="B171" s="61" t="s">
        <v>242</v>
      </c>
      <c r="C171" s="64" t="s">
        <v>213</v>
      </c>
      <c r="D171" s="64" t="s">
        <v>208</v>
      </c>
      <c r="E171" s="61" t="s">
        <v>271</v>
      </c>
      <c r="F171" s="61"/>
      <c r="G171" s="62">
        <v>0</v>
      </c>
    </row>
    <row r="172" spans="1:7" ht="16.5" customHeight="1" x14ac:dyDescent="0.25">
      <c r="A172" s="63" t="s">
        <v>272</v>
      </c>
      <c r="B172" s="61" t="s">
        <v>242</v>
      </c>
      <c r="C172" s="64" t="s">
        <v>213</v>
      </c>
      <c r="D172" s="64" t="s">
        <v>208</v>
      </c>
      <c r="E172" s="64" t="s">
        <v>271</v>
      </c>
      <c r="F172" s="61" t="s">
        <v>273</v>
      </c>
      <c r="G172" s="62"/>
    </row>
    <row r="173" spans="1:7" ht="16.5" customHeight="1" x14ac:dyDescent="0.25">
      <c r="A173" s="63" t="s">
        <v>170</v>
      </c>
      <c r="B173" s="61" t="s">
        <v>242</v>
      </c>
      <c r="C173" s="64" t="s">
        <v>213</v>
      </c>
      <c r="D173" s="64" t="s">
        <v>208</v>
      </c>
      <c r="E173" s="64" t="s">
        <v>271</v>
      </c>
      <c r="F173" s="61" t="s">
        <v>171</v>
      </c>
      <c r="G173" s="62"/>
    </row>
    <row r="174" spans="1:7" ht="16.5" hidden="1" customHeight="1" x14ac:dyDescent="0.25">
      <c r="A174" s="59" t="s">
        <v>274</v>
      </c>
      <c r="B174" s="60" t="s">
        <v>275</v>
      </c>
      <c r="C174" s="61"/>
      <c r="D174" s="61"/>
      <c r="E174" s="61"/>
      <c r="F174" s="61"/>
      <c r="G174" s="62">
        <v>-4579.6616900000008</v>
      </c>
    </row>
    <row r="175" spans="1:7" ht="16.5" hidden="1" customHeight="1" x14ac:dyDescent="0.25">
      <c r="A175" s="63" t="s">
        <v>25</v>
      </c>
      <c r="B175" s="61" t="s">
        <v>275</v>
      </c>
      <c r="C175" s="61" t="s">
        <v>213</v>
      </c>
      <c r="D175" s="61"/>
      <c r="E175" s="61"/>
      <c r="F175" s="61"/>
      <c r="G175" s="62">
        <v>-4467.4885400000003</v>
      </c>
    </row>
    <row r="176" spans="1:7" ht="16.5" hidden="1" customHeight="1" x14ac:dyDescent="0.25">
      <c r="A176" s="63" t="s">
        <v>31</v>
      </c>
      <c r="B176" s="61" t="s">
        <v>275</v>
      </c>
      <c r="C176" s="64" t="s">
        <v>213</v>
      </c>
      <c r="D176" s="61" t="s">
        <v>141</v>
      </c>
      <c r="E176" s="61"/>
      <c r="F176" s="61"/>
      <c r="G176" s="62">
        <v>-4467.4885400000003</v>
      </c>
    </row>
    <row r="177" spans="1:7" ht="16.5" hidden="1" customHeight="1" x14ac:dyDescent="0.25">
      <c r="A177" s="63" t="s">
        <v>276</v>
      </c>
      <c r="B177" s="61" t="s">
        <v>275</v>
      </c>
      <c r="C177" s="64" t="s">
        <v>213</v>
      </c>
      <c r="D177" s="64" t="s">
        <v>141</v>
      </c>
      <c r="E177" s="61" t="s">
        <v>277</v>
      </c>
      <c r="F177" s="61"/>
      <c r="G177" s="62">
        <v>-4467.4885400000003</v>
      </c>
    </row>
    <row r="178" spans="1:7" ht="16.5" hidden="1" customHeight="1" x14ac:dyDescent="0.25">
      <c r="A178" s="63" t="s">
        <v>278</v>
      </c>
      <c r="B178" s="61" t="s">
        <v>275</v>
      </c>
      <c r="C178" s="64" t="s">
        <v>213</v>
      </c>
      <c r="D178" s="64" t="s">
        <v>141</v>
      </c>
      <c r="E178" s="61" t="s">
        <v>279</v>
      </c>
      <c r="F178" s="61"/>
      <c r="G178" s="62">
        <v>-4467.4885400000003</v>
      </c>
    </row>
    <row r="179" spans="1:7" ht="16.5" hidden="1" customHeight="1" x14ac:dyDescent="0.25">
      <c r="A179" s="63" t="s">
        <v>280</v>
      </c>
      <c r="B179" s="61" t="s">
        <v>275</v>
      </c>
      <c r="C179" s="64" t="s">
        <v>213</v>
      </c>
      <c r="D179" s="64" t="s">
        <v>141</v>
      </c>
      <c r="E179" s="61" t="s">
        <v>281</v>
      </c>
      <c r="F179" s="61"/>
      <c r="G179" s="62">
        <v>-878.06</v>
      </c>
    </row>
    <row r="180" spans="1:7" ht="16.5" hidden="1" customHeight="1" x14ac:dyDescent="0.25">
      <c r="A180" s="63" t="s">
        <v>282</v>
      </c>
      <c r="B180" s="61" t="s">
        <v>275</v>
      </c>
      <c r="C180" s="64" t="s">
        <v>213</v>
      </c>
      <c r="D180" s="64" t="s">
        <v>141</v>
      </c>
      <c r="E180" s="61" t="s">
        <v>283</v>
      </c>
      <c r="F180" s="61"/>
      <c r="G180" s="62">
        <v>-878.06</v>
      </c>
    </row>
    <row r="181" spans="1:7" ht="16.5" customHeight="1" x14ac:dyDescent="0.25">
      <c r="A181" s="63" t="s">
        <v>239</v>
      </c>
      <c r="B181" s="61" t="s">
        <v>275</v>
      </c>
      <c r="C181" s="64" t="s">
        <v>213</v>
      </c>
      <c r="D181" s="64" t="s">
        <v>141</v>
      </c>
      <c r="E181" s="64" t="s">
        <v>283</v>
      </c>
      <c r="F181" s="61" t="s">
        <v>240</v>
      </c>
      <c r="G181" s="62">
        <v>-878.06</v>
      </c>
    </row>
    <row r="182" spans="1:7" ht="16.5" hidden="1" customHeight="1" x14ac:dyDescent="0.25">
      <c r="A182" s="63" t="s">
        <v>284</v>
      </c>
      <c r="B182" s="61" t="s">
        <v>275</v>
      </c>
      <c r="C182" s="64" t="s">
        <v>213</v>
      </c>
      <c r="D182" s="64" t="s">
        <v>141</v>
      </c>
      <c r="E182" s="61" t="s">
        <v>285</v>
      </c>
      <c r="F182" s="61"/>
      <c r="G182" s="62">
        <v>-3589.4285399999999</v>
      </c>
    </row>
    <row r="183" spans="1:7" ht="16.5" hidden="1" customHeight="1" x14ac:dyDescent="0.25">
      <c r="A183" s="63" t="s">
        <v>286</v>
      </c>
      <c r="B183" s="61" t="s">
        <v>275</v>
      </c>
      <c r="C183" s="64" t="s">
        <v>213</v>
      </c>
      <c r="D183" s="64" t="s">
        <v>141</v>
      </c>
      <c r="E183" s="61" t="s">
        <v>287</v>
      </c>
      <c r="F183" s="61"/>
      <c r="G183" s="62">
        <v>-3589.4285399999999</v>
      </c>
    </row>
    <row r="184" spans="1:7" ht="16.5" customHeight="1" x14ac:dyDescent="0.25">
      <c r="A184" s="63" t="s">
        <v>235</v>
      </c>
      <c r="B184" s="61" t="s">
        <v>275</v>
      </c>
      <c r="C184" s="64" t="s">
        <v>213</v>
      </c>
      <c r="D184" s="64" t="s">
        <v>141</v>
      </c>
      <c r="E184" s="64" t="s">
        <v>287</v>
      </c>
      <c r="F184" s="61" t="s">
        <v>236</v>
      </c>
      <c r="G184" s="62">
        <v>-3589.4285399999999</v>
      </c>
    </row>
    <row r="185" spans="1:7" ht="16.5" hidden="1" customHeight="1" x14ac:dyDescent="0.25">
      <c r="A185" s="63" t="s">
        <v>35</v>
      </c>
      <c r="B185" s="61" t="s">
        <v>275</v>
      </c>
      <c r="C185" s="61" t="s">
        <v>173</v>
      </c>
      <c r="D185" s="61"/>
      <c r="E185" s="61"/>
      <c r="F185" s="61"/>
      <c r="G185" s="62">
        <v>-112.17314999999999</v>
      </c>
    </row>
    <row r="186" spans="1:7" ht="16.5" hidden="1" customHeight="1" x14ac:dyDescent="0.25">
      <c r="A186" s="63" t="s">
        <v>37</v>
      </c>
      <c r="B186" s="61" t="s">
        <v>275</v>
      </c>
      <c r="C186" s="64" t="s">
        <v>173</v>
      </c>
      <c r="D186" s="61" t="s">
        <v>119</v>
      </c>
      <c r="E186" s="61"/>
      <c r="F186" s="61"/>
      <c r="G186" s="62">
        <v>-351.22715000000005</v>
      </c>
    </row>
    <row r="187" spans="1:7" ht="16.5" hidden="1" customHeight="1" x14ac:dyDescent="0.25">
      <c r="A187" s="63" t="s">
        <v>276</v>
      </c>
      <c r="B187" s="61" t="s">
        <v>275</v>
      </c>
      <c r="C187" s="64" t="s">
        <v>173</v>
      </c>
      <c r="D187" s="64" t="s">
        <v>119</v>
      </c>
      <c r="E187" s="61" t="s">
        <v>277</v>
      </c>
      <c r="F187" s="61"/>
      <c r="G187" s="62">
        <v>-351.22715000000005</v>
      </c>
    </row>
    <row r="188" spans="1:7" ht="16.5" hidden="1" customHeight="1" x14ac:dyDescent="0.25">
      <c r="A188" s="63" t="s">
        <v>288</v>
      </c>
      <c r="B188" s="61" t="s">
        <v>275</v>
      </c>
      <c r="C188" s="64" t="s">
        <v>173</v>
      </c>
      <c r="D188" s="64" t="s">
        <v>119</v>
      </c>
      <c r="E188" s="61" t="s">
        <v>289</v>
      </c>
      <c r="F188" s="61"/>
      <c r="G188" s="62">
        <v>-451.22715000000005</v>
      </c>
    </row>
    <row r="189" spans="1:7" ht="16.5" hidden="1" customHeight="1" x14ac:dyDescent="0.25">
      <c r="A189" s="63" t="s">
        <v>280</v>
      </c>
      <c r="B189" s="61" t="s">
        <v>275</v>
      </c>
      <c r="C189" s="64" t="s">
        <v>173</v>
      </c>
      <c r="D189" s="64" t="s">
        <v>119</v>
      </c>
      <c r="E189" s="61" t="s">
        <v>290</v>
      </c>
      <c r="F189" s="61"/>
      <c r="G189" s="62">
        <v>639</v>
      </c>
    </row>
    <row r="190" spans="1:7" ht="16.5" hidden="1" customHeight="1" x14ac:dyDescent="0.25">
      <c r="A190" s="63" t="s">
        <v>291</v>
      </c>
      <c r="B190" s="61" t="s">
        <v>275</v>
      </c>
      <c r="C190" s="64" t="s">
        <v>173</v>
      </c>
      <c r="D190" s="64" t="s">
        <v>119</v>
      </c>
      <c r="E190" s="61" t="s">
        <v>292</v>
      </c>
      <c r="F190" s="61"/>
      <c r="G190" s="62">
        <v>639</v>
      </c>
    </row>
    <row r="191" spans="1:7" ht="16.5" hidden="1" customHeight="1" x14ac:dyDescent="0.25">
      <c r="A191" s="63" t="s">
        <v>239</v>
      </c>
      <c r="B191" s="61" t="s">
        <v>275</v>
      </c>
      <c r="C191" s="64" t="s">
        <v>173</v>
      </c>
      <c r="D191" s="64" t="s">
        <v>119</v>
      </c>
      <c r="E191" s="64" t="s">
        <v>292</v>
      </c>
      <c r="F191" s="61" t="s">
        <v>240</v>
      </c>
      <c r="G191" s="62">
        <v>639</v>
      </c>
    </row>
    <row r="192" spans="1:7" ht="16.5" hidden="1" customHeight="1" x14ac:dyDescent="0.25">
      <c r="A192" s="63" t="s">
        <v>293</v>
      </c>
      <c r="B192" s="61" t="s">
        <v>275</v>
      </c>
      <c r="C192" s="64" t="s">
        <v>173</v>
      </c>
      <c r="D192" s="64" t="s">
        <v>119</v>
      </c>
      <c r="E192" s="61" t="s">
        <v>294</v>
      </c>
      <c r="F192" s="61"/>
      <c r="G192" s="62">
        <v>-1090.2271499999999</v>
      </c>
    </row>
    <row r="193" spans="1:7" ht="16.5" hidden="1" customHeight="1" x14ac:dyDescent="0.25">
      <c r="A193" s="63" t="s">
        <v>190</v>
      </c>
      <c r="B193" s="61" t="s">
        <v>275</v>
      </c>
      <c r="C193" s="64" t="s">
        <v>173</v>
      </c>
      <c r="D193" s="64" t="s">
        <v>119</v>
      </c>
      <c r="E193" s="61" t="s">
        <v>295</v>
      </c>
      <c r="F193" s="61"/>
      <c r="G193" s="62">
        <v>-1090.2271499999999</v>
      </c>
    </row>
    <row r="194" spans="1:7" ht="16.5" hidden="1" customHeight="1" x14ac:dyDescent="0.25">
      <c r="A194" s="63" t="s">
        <v>150</v>
      </c>
      <c r="B194" s="61" t="s">
        <v>275</v>
      </c>
      <c r="C194" s="64" t="s">
        <v>173</v>
      </c>
      <c r="D194" s="64" t="s">
        <v>119</v>
      </c>
      <c r="E194" s="64" t="s">
        <v>295</v>
      </c>
      <c r="F194" s="61" t="s">
        <v>151</v>
      </c>
      <c r="G194" s="62"/>
    </row>
    <row r="195" spans="1:7" ht="16.5" hidden="1" customHeight="1" x14ac:dyDescent="0.25">
      <c r="A195" s="63" t="s">
        <v>296</v>
      </c>
      <c r="B195" s="61" t="s">
        <v>275</v>
      </c>
      <c r="C195" s="64" t="s">
        <v>173</v>
      </c>
      <c r="D195" s="64" t="s">
        <v>119</v>
      </c>
      <c r="E195" s="61" t="s">
        <v>297</v>
      </c>
      <c r="F195" s="61"/>
      <c r="G195" s="62">
        <v>100</v>
      </c>
    </row>
    <row r="196" spans="1:7" ht="16.5" hidden="1" customHeight="1" x14ac:dyDescent="0.25">
      <c r="A196" s="63" t="s">
        <v>280</v>
      </c>
      <c r="B196" s="61" t="s">
        <v>275</v>
      </c>
      <c r="C196" s="64" t="s">
        <v>173</v>
      </c>
      <c r="D196" s="64" t="s">
        <v>119</v>
      </c>
      <c r="E196" s="61" t="s">
        <v>298</v>
      </c>
      <c r="F196" s="61"/>
      <c r="G196" s="62">
        <v>100</v>
      </c>
    </row>
    <row r="197" spans="1:7" ht="16.5" hidden="1" customHeight="1" x14ac:dyDescent="0.25">
      <c r="A197" s="63" t="s">
        <v>291</v>
      </c>
      <c r="B197" s="61" t="s">
        <v>275</v>
      </c>
      <c r="C197" s="64" t="s">
        <v>173</v>
      </c>
      <c r="D197" s="64" t="s">
        <v>119</v>
      </c>
      <c r="E197" s="61" t="s">
        <v>299</v>
      </c>
      <c r="F197" s="61"/>
      <c r="G197" s="62">
        <v>100</v>
      </c>
    </row>
    <row r="198" spans="1:7" ht="16.5" hidden="1" customHeight="1" x14ac:dyDescent="0.25">
      <c r="A198" s="63" t="s">
        <v>239</v>
      </c>
      <c r="B198" s="61" t="s">
        <v>275</v>
      </c>
      <c r="C198" s="64" t="s">
        <v>173</v>
      </c>
      <c r="D198" s="64" t="s">
        <v>119</v>
      </c>
      <c r="E198" s="64" t="s">
        <v>299</v>
      </c>
      <c r="F198" s="61" t="s">
        <v>240</v>
      </c>
      <c r="G198" s="62">
        <v>100</v>
      </c>
    </row>
    <row r="199" spans="1:7" ht="16.5" hidden="1" customHeight="1" x14ac:dyDescent="0.25">
      <c r="A199" s="63" t="s">
        <v>73</v>
      </c>
      <c r="B199" s="61" t="s">
        <v>275</v>
      </c>
      <c r="C199" s="64" t="s">
        <v>173</v>
      </c>
      <c r="D199" s="61" t="s">
        <v>172</v>
      </c>
      <c r="E199" s="61"/>
      <c r="F199" s="61"/>
      <c r="G199" s="62">
        <v>239.054</v>
      </c>
    </row>
    <row r="200" spans="1:7" ht="16.5" hidden="1" customHeight="1" x14ac:dyDescent="0.25">
      <c r="A200" s="63" t="s">
        <v>121</v>
      </c>
      <c r="B200" s="61" t="s">
        <v>275</v>
      </c>
      <c r="C200" s="64" t="s">
        <v>173</v>
      </c>
      <c r="D200" s="64" t="s">
        <v>172</v>
      </c>
      <c r="E200" s="61" t="s">
        <v>122</v>
      </c>
      <c r="F200" s="61"/>
      <c r="G200" s="62">
        <v>239.054</v>
      </c>
    </row>
    <row r="201" spans="1:7" ht="16.5" hidden="1" customHeight="1" x14ac:dyDescent="0.25">
      <c r="A201" s="63" t="s">
        <v>123</v>
      </c>
      <c r="B201" s="61" t="s">
        <v>275</v>
      </c>
      <c r="C201" s="64" t="s">
        <v>173</v>
      </c>
      <c r="D201" s="64" t="s">
        <v>172</v>
      </c>
      <c r="E201" s="61" t="s">
        <v>124</v>
      </c>
      <c r="F201" s="61"/>
      <c r="G201" s="62">
        <v>239.054</v>
      </c>
    </row>
    <row r="202" spans="1:7" ht="16.5" hidden="1" customHeight="1" x14ac:dyDescent="0.25">
      <c r="A202" s="63" t="s">
        <v>125</v>
      </c>
      <c r="B202" s="61" t="s">
        <v>275</v>
      </c>
      <c r="C202" s="64" t="s">
        <v>173</v>
      </c>
      <c r="D202" s="64" t="s">
        <v>172</v>
      </c>
      <c r="E202" s="61" t="s">
        <v>126</v>
      </c>
      <c r="F202" s="61"/>
      <c r="G202" s="62">
        <v>239.054</v>
      </c>
    </row>
    <row r="203" spans="1:7" ht="16.5" hidden="1" customHeight="1" x14ac:dyDescent="0.25">
      <c r="A203" s="63" t="s">
        <v>127</v>
      </c>
      <c r="B203" s="61" t="s">
        <v>275</v>
      </c>
      <c r="C203" s="64" t="s">
        <v>173</v>
      </c>
      <c r="D203" s="64" t="s">
        <v>172</v>
      </c>
      <c r="E203" s="64" t="s">
        <v>126</v>
      </c>
      <c r="F203" s="61" t="s">
        <v>128</v>
      </c>
      <c r="G203" s="62">
        <v>183.8</v>
      </c>
    </row>
    <row r="204" spans="1:7" ht="16.5" hidden="1" customHeight="1" x14ac:dyDescent="0.25">
      <c r="A204" s="63" t="s">
        <v>129</v>
      </c>
      <c r="B204" s="61" t="s">
        <v>275</v>
      </c>
      <c r="C204" s="64" t="s">
        <v>173</v>
      </c>
      <c r="D204" s="64" t="s">
        <v>172</v>
      </c>
      <c r="E204" s="64" t="s">
        <v>126</v>
      </c>
      <c r="F204" s="61" t="s">
        <v>130</v>
      </c>
      <c r="G204" s="62">
        <v>55.253999999999998</v>
      </c>
    </row>
    <row r="205" spans="1:7" ht="16.5" hidden="1" customHeight="1" x14ac:dyDescent="0.25">
      <c r="A205" s="59" t="s">
        <v>300</v>
      </c>
      <c r="B205" s="60" t="s">
        <v>301</v>
      </c>
      <c r="C205" s="61"/>
      <c r="D205" s="61"/>
      <c r="E205" s="61"/>
      <c r="F205" s="61"/>
      <c r="G205" s="62">
        <v>281.33999999999997</v>
      </c>
    </row>
    <row r="206" spans="1:7" ht="16.5" hidden="1" customHeight="1" x14ac:dyDescent="0.25">
      <c r="A206" s="63" t="s">
        <v>7</v>
      </c>
      <c r="B206" s="61" t="s">
        <v>301</v>
      </c>
      <c r="C206" s="61" t="s">
        <v>119</v>
      </c>
      <c r="D206" s="61"/>
      <c r="E206" s="61"/>
      <c r="F206" s="61"/>
      <c r="G206" s="62">
        <v>281.33999999999997</v>
      </c>
    </row>
    <row r="207" spans="1:7" ht="16.5" hidden="1" customHeight="1" x14ac:dyDescent="0.25">
      <c r="A207" s="63" t="s">
        <v>65</v>
      </c>
      <c r="B207" s="61" t="s">
        <v>301</v>
      </c>
      <c r="C207" s="64" t="s">
        <v>119</v>
      </c>
      <c r="D207" s="61" t="s">
        <v>141</v>
      </c>
      <c r="E207" s="61"/>
      <c r="F207" s="61"/>
      <c r="G207" s="62">
        <v>222.07400000000001</v>
      </c>
    </row>
    <row r="208" spans="1:7" ht="16.5" hidden="1" customHeight="1" x14ac:dyDescent="0.25">
      <c r="A208" s="63" t="s">
        <v>121</v>
      </c>
      <c r="B208" s="61" t="s">
        <v>301</v>
      </c>
      <c r="C208" s="64" t="s">
        <v>119</v>
      </c>
      <c r="D208" s="64" t="s">
        <v>141</v>
      </c>
      <c r="E208" s="61" t="s">
        <v>122</v>
      </c>
      <c r="F208" s="61"/>
      <c r="G208" s="62">
        <v>222.07400000000001</v>
      </c>
    </row>
    <row r="209" spans="1:7" ht="16.5" hidden="1" customHeight="1" x14ac:dyDescent="0.25">
      <c r="A209" s="63" t="s">
        <v>123</v>
      </c>
      <c r="B209" s="61" t="s">
        <v>301</v>
      </c>
      <c r="C209" s="64" t="s">
        <v>119</v>
      </c>
      <c r="D209" s="64" t="s">
        <v>141</v>
      </c>
      <c r="E209" s="61" t="s">
        <v>124</v>
      </c>
      <c r="F209" s="61"/>
      <c r="G209" s="62">
        <v>222.07400000000001</v>
      </c>
    </row>
    <row r="210" spans="1:7" ht="16.5" hidden="1" customHeight="1" x14ac:dyDescent="0.25">
      <c r="A210" s="63" t="s">
        <v>302</v>
      </c>
      <c r="B210" s="61" t="s">
        <v>301</v>
      </c>
      <c r="C210" s="64" t="s">
        <v>119</v>
      </c>
      <c r="D210" s="64" t="s">
        <v>141</v>
      </c>
      <c r="E210" s="61" t="s">
        <v>303</v>
      </c>
      <c r="F210" s="61"/>
      <c r="G210" s="62">
        <v>213.51599999999999</v>
      </c>
    </row>
    <row r="211" spans="1:7" ht="16.5" hidden="1" customHeight="1" x14ac:dyDescent="0.25">
      <c r="A211" s="63" t="s">
        <v>127</v>
      </c>
      <c r="B211" s="61" t="s">
        <v>301</v>
      </c>
      <c r="C211" s="64" t="s">
        <v>119</v>
      </c>
      <c r="D211" s="64" t="s">
        <v>141</v>
      </c>
      <c r="E211" s="64" t="s">
        <v>303</v>
      </c>
      <c r="F211" s="61" t="s">
        <v>128</v>
      </c>
      <c r="G211" s="62">
        <v>166.32</v>
      </c>
    </row>
    <row r="212" spans="1:7" ht="16.5" hidden="1" customHeight="1" x14ac:dyDescent="0.25">
      <c r="A212" s="63" t="s">
        <v>129</v>
      </c>
      <c r="B212" s="61" t="s">
        <v>301</v>
      </c>
      <c r="C212" s="64" t="s">
        <v>119</v>
      </c>
      <c r="D212" s="64" t="s">
        <v>141</v>
      </c>
      <c r="E212" s="64" t="s">
        <v>303</v>
      </c>
      <c r="F212" s="61" t="s">
        <v>130</v>
      </c>
      <c r="G212" s="62">
        <v>47.195999999999998</v>
      </c>
    </row>
    <row r="213" spans="1:7" ht="16.5" hidden="1" customHeight="1" x14ac:dyDescent="0.25">
      <c r="A213" s="63" t="s">
        <v>125</v>
      </c>
      <c r="B213" s="61" t="s">
        <v>301</v>
      </c>
      <c r="C213" s="64" t="s">
        <v>119</v>
      </c>
      <c r="D213" s="64" t="s">
        <v>141</v>
      </c>
      <c r="E213" s="61" t="s">
        <v>126</v>
      </c>
      <c r="F213" s="61"/>
      <c r="G213" s="62">
        <v>8.5579999999999998</v>
      </c>
    </row>
    <row r="214" spans="1:7" ht="16.5" hidden="1" customHeight="1" x14ac:dyDescent="0.25">
      <c r="A214" s="63" t="s">
        <v>127</v>
      </c>
      <c r="B214" s="61" t="s">
        <v>301</v>
      </c>
      <c r="C214" s="64" t="s">
        <v>119</v>
      </c>
      <c r="D214" s="64" t="s">
        <v>141</v>
      </c>
      <c r="E214" s="64" t="s">
        <v>126</v>
      </c>
      <c r="F214" s="61" t="s">
        <v>128</v>
      </c>
      <c r="G214" s="62">
        <v>14.026999999999999</v>
      </c>
    </row>
    <row r="215" spans="1:7" ht="16.5" hidden="1" customHeight="1" x14ac:dyDescent="0.25">
      <c r="A215" s="63" t="s">
        <v>129</v>
      </c>
      <c r="B215" s="61" t="s">
        <v>301</v>
      </c>
      <c r="C215" s="64" t="s">
        <v>119</v>
      </c>
      <c r="D215" s="64" t="s">
        <v>141</v>
      </c>
      <c r="E215" s="64" t="s">
        <v>126</v>
      </c>
      <c r="F215" s="61" t="s">
        <v>130</v>
      </c>
      <c r="G215" s="62">
        <v>-5.4690000000000003</v>
      </c>
    </row>
    <row r="216" spans="1:7" ht="16.5" hidden="1" customHeight="1" x14ac:dyDescent="0.25">
      <c r="A216" s="63" t="s">
        <v>11</v>
      </c>
      <c r="B216" s="61" t="s">
        <v>301</v>
      </c>
      <c r="C216" s="64" t="s">
        <v>119</v>
      </c>
      <c r="D216" s="61" t="s">
        <v>120</v>
      </c>
      <c r="E216" s="61"/>
      <c r="F216" s="61"/>
      <c r="G216" s="62">
        <v>59.265999999999998</v>
      </c>
    </row>
    <row r="217" spans="1:7" ht="16.5" hidden="1" customHeight="1" x14ac:dyDescent="0.25">
      <c r="A217" s="63" t="s">
        <v>121</v>
      </c>
      <c r="B217" s="61" t="s">
        <v>301</v>
      </c>
      <c r="C217" s="64" t="s">
        <v>119</v>
      </c>
      <c r="D217" s="64" t="s">
        <v>120</v>
      </c>
      <c r="E217" s="61" t="s">
        <v>122</v>
      </c>
      <c r="F217" s="61"/>
      <c r="G217" s="62">
        <v>59.265999999999998</v>
      </c>
    </row>
    <row r="218" spans="1:7" ht="16.5" hidden="1" customHeight="1" x14ac:dyDescent="0.25">
      <c r="A218" s="63" t="s">
        <v>123</v>
      </c>
      <c r="B218" s="61" t="s">
        <v>301</v>
      </c>
      <c r="C218" s="64" t="s">
        <v>119</v>
      </c>
      <c r="D218" s="64" t="s">
        <v>120</v>
      </c>
      <c r="E218" s="61" t="s">
        <v>124</v>
      </c>
      <c r="F218" s="61"/>
      <c r="G218" s="62">
        <v>59.265999999999998</v>
      </c>
    </row>
    <row r="219" spans="1:7" ht="16.5" hidden="1" customHeight="1" x14ac:dyDescent="0.25">
      <c r="A219" s="63" t="s">
        <v>304</v>
      </c>
      <c r="B219" s="61" t="s">
        <v>301</v>
      </c>
      <c r="C219" s="64" t="s">
        <v>119</v>
      </c>
      <c r="D219" s="64" t="s">
        <v>120</v>
      </c>
      <c r="E219" s="61" t="s">
        <v>305</v>
      </c>
      <c r="F219" s="61"/>
      <c r="G219" s="62">
        <v>59.265999999999998</v>
      </c>
    </row>
    <row r="220" spans="1:7" ht="16.5" hidden="1" customHeight="1" x14ac:dyDescent="0.25">
      <c r="A220" s="63" t="s">
        <v>127</v>
      </c>
      <c r="B220" s="61" t="s">
        <v>301</v>
      </c>
      <c r="C220" s="64" t="s">
        <v>119</v>
      </c>
      <c r="D220" s="64" t="s">
        <v>120</v>
      </c>
      <c r="E220" s="64" t="s">
        <v>305</v>
      </c>
      <c r="F220" s="61" t="s">
        <v>128</v>
      </c>
      <c r="G220" s="62">
        <v>41.146000000000001</v>
      </c>
    </row>
    <row r="221" spans="1:7" ht="16.5" hidden="1" customHeight="1" x14ac:dyDescent="0.25">
      <c r="A221" s="63" t="s">
        <v>129</v>
      </c>
      <c r="B221" s="61" t="s">
        <v>301</v>
      </c>
      <c r="C221" s="64" t="s">
        <v>119</v>
      </c>
      <c r="D221" s="64" t="s">
        <v>120</v>
      </c>
      <c r="E221" s="64" t="s">
        <v>305</v>
      </c>
      <c r="F221" s="61" t="s">
        <v>130</v>
      </c>
      <c r="G221" s="62">
        <v>18.12</v>
      </c>
    </row>
    <row r="222" spans="1:7" ht="16.5" hidden="1" customHeight="1" x14ac:dyDescent="0.25">
      <c r="A222" s="59" t="s">
        <v>306</v>
      </c>
      <c r="B222" s="60" t="s">
        <v>307</v>
      </c>
      <c r="C222" s="61"/>
      <c r="D222" s="61"/>
      <c r="E222" s="61"/>
      <c r="F222" s="61"/>
      <c r="G222" s="62">
        <v>2900.14192</v>
      </c>
    </row>
    <row r="223" spans="1:7" ht="16.5" hidden="1" customHeight="1" x14ac:dyDescent="0.25">
      <c r="A223" s="63" t="s">
        <v>56</v>
      </c>
      <c r="B223" s="61" t="s">
        <v>307</v>
      </c>
      <c r="C223" s="61" t="s">
        <v>172</v>
      </c>
      <c r="D223" s="61"/>
      <c r="E223" s="61"/>
      <c r="F223" s="61"/>
      <c r="G223" s="62">
        <v>29.994540000000001</v>
      </c>
    </row>
    <row r="224" spans="1:7" ht="16.5" hidden="1" customHeight="1" x14ac:dyDescent="0.25">
      <c r="A224" s="63" t="s">
        <v>60</v>
      </c>
      <c r="B224" s="61" t="s">
        <v>307</v>
      </c>
      <c r="C224" s="64" t="s">
        <v>172</v>
      </c>
      <c r="D224" s="61" t="s">
        <v>182</v>
      </c>
      <c r="E224" s="61"/>
      <c r="F224" s="61"/>
      <c r="G224" s="62">
        <v>29.994540000000001</v>
      </c>
    </row>
    <row r="225" spans="1:7" ht="16.5" hidden="1" customHeight="1" x14ac:dyDescent="0.25">
      <c r="A225" s="63" t="s">
        <v>121</v>
      </c>
      <c r="B225" s="61" t="s">
        <v>307</v>
      </c>
      <c r="C225" s="64" t="s">
        <v>172</v>
      </c>
      <c r="D225" s="64" t="s">
        <v>182</v>
      </c>
      <c r="E225" s="61" t="s">
        <v>122</v>
      </c>
      <c r="F225" s="61"/>
      <c r="G225" s="62">
        <v>29.994540000000001</v>
      </c>
    </row>
    <row r="226" spans="1:7" ht="16.5" hidden="1" customHeight="1" x14ac:dyDescent="0.25">
      <c r="A226" s="63" t="s">
        <v>123</v>
      </c>
      <c r="B226" s="61" t="s">
        <v>307</v>
      </c>
      <c r="C226" s="64" t="s">
        <v>172</v>
      </c>
      <c r="D226" s="64" t="s">
        <v>182</v>
      </c>
      <c r="E226" s="61" t="s">
        <v>124</v>
      </c>
      <c r="F226" s="61"/>
      <c r="G226" s="62">
        <v>29.994540000000001</v>
      </c>
    </row>
    <row r="227" spans="1:7" ht="16.5" hidden="1" customHeight="1" x14ac:dyDescent="0.25">
      <c r="A227" s="63" t="s">
        <v>125</v>
      </c>
      <c r="B227" s="61" t="s">
        <v>307</v>
      </c>
      <c r="C227" s="64" t="s">
        <v>172</v>
      </c>
      <c r="D227" s="64" t="s">
        <v>182</v>
      </c>
      <c r="E227" s="61" t="s">
        <v>126</v>
      </c>
      <c r="F227" s="61"/>
      <c r="G227" s="62">
        <v>29.994540000000001</v>
      </c>
    </row>
    <row r="228" spans="1:7" ht="16.5" hidden="1" customHeight="1" x14ac:dyDescent="0.25">
      <c r="A228" s="63" t="s">
        <v>127</v>
      </c>
      <c r="B228" s="61" t="s">
        <v>307</v>
      </c>
      <c r="C228" s="64" t="s">
        <v>172</v>
      </c>
      <c r="D228" s="64" t="s">
        <v>182</v>
      </c>
      <c r="E228" s="64" t="s">
        <v>126</v>
      </c>
      <c r="F228" s="61" t="s">
        <v>128</v>
      </c>
      <c r="G228" s="62">
        <v>23.036999999999999</v>
      </c>
    </row>
    <row r="229" spans="1:7" ht="16.5" hidden="1" customHeight="1" x14ac:dyDescent="0.25">
      <c r="A229" s="63" t="s">
        <v>129</v>
      </c>
      <c r="B229" s="61" t="s">
        <v>307</v>
      </c>
      <c r="C229" s="64" t="s">
        <v>172</v>
      </c>
      <c r="D229" s="64" t="s">
        <v>182</v>
      </c>
      <c r="E229" s="64" t="s">
        <v>126</v>
      </c>
      <c r="F229" s="61" t="s">
        <v>130</v>
      </c>
      <c r="G229" s="62">
        <v>6.9575399999999998</v>
      </c>
    </row>
    <row r="230" spans="1:7" ht="16.5" hidden="1" customHeight="1" x14ac:dyDescent="0.25">
      <c r="A230" s="63" t="s">
        <v>17</v>
      </c>
      <c r="B230" s="61" t="s">
        <v>307</v>
      </c>
      <c r="C230" s="61" t="s">
        <v>182</v>
      </c>
      <c r="D230" s="61"/>
      <c r="E230" s="61"/>
      <c r="F230" s="61"/>
      <c r="G230" s="62">
        <v>2870.1473799999999</v>
      </c>
    </row>
    <row r="231" spans="1:7" ht="16.5" hidden="1" customHeight="1" x14ac:dyDescent="0.25">
      <c r="A231" s="63" t="s">
        <v>23</v>
      </c>
      <c r="B231" s="61" t="s">
        <v>307</v>
      </c>
      <c r="C231" s="64" t="s">
        <v>182</v>
      </c>
      <c r="D231" s="61" t="s">
        <v>141</v>
      </c>
      <c r="E231" s="61"/>
      <c r="F231" s="61"/>
      <c r="G231" s="62">
        <v>2870.1473799999999</v>
      </c>
    </row>
    <row r="232" spans="1:7" ht="16.5" hidden="1" customHeight="1" x14ac:dyDescent="0.25">
      <c r="A232" s="63" t="s">
        <v>308</v>
      </c>
      <c r="B232" s="61" t="s">
        <v>307</v>
      </c>
      <c r="C232" s="64" t="s">
        <v>182</v>
      </c>
      <c r="D232" s="64" t="s">
        <v>141</v>
      </c>
      <c r="E232" s="61" t="s">
        <v>309</v>
      </c>
      <c r="F232" s="61"/>
      <c r="G232" s="62">
        <v>2870.1473799999999</v>
      </c>
    </row>
    <row r="233" spans="1:7" ht="16.5" hidden="1" customHeight="1" x14ac:dyDescent="0.25">
      <c r="A233" s="63" t="s">
        <v>310</v>
      </c>
      <c r="B233" s="61" t="s">
        <v>307</v>
      </c>
      <c r="C233" s="64" t="s">
        <v>182</v>
      </c>
      <c r="D233" s="64" t="s">
        <v>141</v>
      </c>
      <c r="E233" s="61" t="s">
        <v>311</v>
      </c>
      <c r="F233" s="61"/>
      <c r="G233" s="62">
        <v>2870.1473799999999</v>
      </c>
    </row>
    <row r="234" spans="1:7" ht="16.5" hidden="1" customHeight="1" x14ac:dyDescent="0.25">
      <c r="A234" s="63" t="s">
        <v>312</v>
      </c>
      <c r="B234" s="61" t="s">
        <v>307</v>
      </c>
      <c r="C234" s="64" t="s">
        <v>182</v>
      </c>
      <c r="D234" s="64" t="s">
        <v>141</v>
      </c>
      <c r="E234" s="61" t="s">
        <v>313</v>
      </c>
      <c r="F234" s="61"/>
      <c r="G234" s="62">
        <v>2870.1473799999999</v>
      </c>
    </row>
    <row r="235" spans="1:7" ht="16.5" hidden="1" customHeight="1" x14ac:dyDescent="0.25">
      <c r="A235" s="63" t="s">
        <v>150</v>
      </c>
      <c r="B235" s="61" t="s">
        <v>307</v>
      </c>
      <c r="C235" s="64" t="s">
        <v>182</v>
      </c>
      <c r="D235" s="64" t="s">
        <v>141</v>
      </c>
      <c r="E235" s="64" t="s">
        <v>313</v>
      </c>
      <c r="F235" s="61" t="s">
        <v>151</v>
      </c>
      <c r="G235" s="62">
        <v>2870.1473799999999</v>
      </c>
    </row>
    <row r="236" spans="1:7" ht="16.5" hidden="1" customHeight="1" x14ac:dyDescent="0.25">
      <c r="A236" s="65" t="s">
        <v>314</v>
      </c>
      <c r="B236" s="65"/>
      <c r="C236" s="65"/>
      <c r="D236" s="65"/>
      <c r="E236" s="65"/>
      <c r="F236" s="66"/>
      <c r="G236" s="62">
        <v>7645.7125599999999</v>
      </c>
    </row>
    <row r="238" spans="1:7" x14ac:dyDescent="0.25">
      <c r="B238" s="67"/>
      <c r="C238" s="67"/>
      <c r="D238" s="67"/>
      <c r="E238" s="67"/>
      <c r="F238" s="67"/>
      <c r="G238" s="68"/>
    </row>
    <row r="239" spans="1:7" x14ac:dyDescent="0.25">
      <c r="A239" s="46" t="s">
        <v>315</v>
      </c>
      <c r="B239" s="69"/>
      <c r="C239" s="69"/>
      <c r="D239" s="67"/>
      <c r="F239" s="70" t="s">
        <v>316</v>
      </c>
      <c r="G239" s="70"/>
    </row>
    <row r="240" spans="1:7" x14ac:dyDescent="0.25">
      <c r="B240" s="71" t="s">
        <v>317</v>
      </c>
      <c r="C240" s="71"/>
      <c r="F240" s="51" t="s">
        <v>318</v>
      </c>
      <c r="G240" s="51"/>
    </row>
    <row r="319" ht="12.75" customHeight="1" x14ac:dyDescent="0.25"/>
    <row r="321" ht="12.75" customHeight="1" x14ac:dyDescent="0.25"/>
    <row r="322" ht="12.75" customHeight="1" x14ac:dyDescent="0.25"/>
    <row r="325" ht="12.75" customHeight="1" x14ac:dyDescent="0.25"/>
    <row r="328" ht="12.75" customHeight="1" x14ac:dyDescent="0.25"/>
    <row r="330" ht="12.75" customHeight="1" x14ac:dyDescent="0.25"/>
    <row r="334" ht="12.75" customHeight="1" x14ac:dyDescent="0.25"/>
    <row r="335" ht="12.75" customHeight="1" x14ac:dyDescent="0.25"/>
    <row r="337" ht="12.75" customHeight="1" x14ac:dyDescent="0.25"/>
    <row r="338" ht="12.75" customHeight="1" x14ac:dyDescent="0.25"/>
    <row r="342" ht="12.75" customHeight="1" x14ac:dyDescent="0.25"/>
    <row r="348" ht="12.75" customHeight="1" x14ac:dyDescent="0.25"/>
    <row r="349" ht="12.75" customHeight="1" x14ac:dyDescent="0.25"/>
  </sheetData>
  <autoFilter ref="A10:G236">
    <filterColumn colId="2">
      <filters>
        <filter val="07"/>
      </filters>
    </filterColumn>
    <filterColumn colId="5">
      <customFilters>
        <customFilter operator="notEqual" val=" "/>
      </custom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таблица 1</vt:lpstr>
      <vt:lpstr>таблица 2</vt:lpstr>
      <vt:lpstr>НЕ ПЕЧАТАТЬ!!!</vt:lpstr>
      <vt:lpstr>'таблица 1'!Область_печати</vt:lpstr>
      <vt:lpstr>'таблица 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Marina</cp:lastModifiedBy>
  <cp:lastPrinted>2020-06-15T09:24:38Z</cp:lastPrinted>
  <dcterms:created xsi:type="dcterms:W3CDTF">2019-03-28T06:46:49Z</dcterms:created>
  <dcterms:modified xsi:type="dcterms:W3CDTF">2020-06-15T09:24:42Z</dcterms:modified>
</cp:coreProperties>
</file>